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Josef Klíma\Documents\projekty\2024\BKOM\SSZ\EXPORT\8.08_Hradecka_x_Tabor\PDPS\rozpocet\"/>
    </mc:Choice>
  </mc:AlternateContent>
  <bookViews>
    <workbookView xWindow="0" yWindow="0" windowWidth="0" windowHeight="0"/>
  </bookViews>
  <sheets>
    <sheet name="Rekapitulace stavby" sheetId="1" r:id="rId1"/>
    <sheet name="K8.08-SSZ - SO 401 - Výst..." sheetId="2" r:id="rId2"/>
    <sheet name="K8.08-VO - SO 451 - Veřej..." sheetId="3" r:id="rId3"/>
    <sheet name="K8.08-STAVEB - SO 101 - D..." sheetId="4" r:id="rId4"/>
    <sheet name="K8.08-VRN - Vedlejší rozp..." sheetId="5" r:id="rId5"/>
    <sheet name="Pokyny pro vyplnění" sheetId="6" r:id="rId6"/>
  </sheets>
  <definedNames>
    <definedName name="_xlnm.Print_Area" localSheetId="0">'Rekapitulace stavby'!$D$4:$AO$36,'Rekapitulace stavby'!$C$42:$AQ$59</definedName>
    <definedName name="_xlnm.Print_Titles" localSheetId="0">'Rekapitulace stavby'!$52:$52</definedName>
    <definedName name="_xlnm._FilterDatabase" localSheetId="1" hidden="1">'K8.08-SSZ - SO 401 - Výst...'!$C$92:$K$1187</definedName>
    <definedName name="_xlnm.Print_Area" localSheetId="1">'K8.08-SSZ - SO 401 - Výst...'!$C$4:$J$39,'K8.08-SSZ - SO 401 - Výst...'!$C$45:$J$74,'K8.08-SSZ - SO 401 - Výst...'!$C$80:$K$1187</definedName>
    <definedName name="_xlnm.Print_Titles" localSheetId="1">'K8.08-SSZ - SO 401 - Výst...'!$92:$92</definedName>
    <definedName name="_xlnm._FilterDatabase" localSheetId="2" hidden="1">'K8.08-VO - SO 451 - Veřej...'!$C$84:$K$230</definedName>
    <definedName name="_xlnm.Print_Area" localSheetId="2">'K8.08-VO - SO 451 - Veřej...'!$C$4:$J$39,'K8.08-VO - SO 451 - Veřej...'!$C$45:$J$66,'K8.08-VO - SO 451 - Veřej...'!$C$72:$K$230</definedName>
    <definedName name="_xlnm.Print_Titles" localSheetId="2">'K8.08-VO - SO 451 - Veřej...'!$84:$84</definedName>
    <definedName name="_xlnm._FilterDatabase" localSheetId="3" hidden="1">'K8.08-STAVEB - SO 101 - D...'!$C$92:$K$409</definedName>
    <definedName name="_xlnm.Print_Area" localSheetId="3">'K8.08-STAVEB - SO 101 - D...'!$C$4:$J$39,'K8.08-STAVEB - SO 101 - D...'!$C$45:$J$74,'K8.08-STAVEB - SO 101 - D...'!$C$80:$K$409</definedName>
    <definedName name="_xlnm.Print_Titles" localSheetId="3">'K8.08-STAVEB - SO 101 - D...'!$92:$92</definedName>
    <definedName name="_xlnm._FilterDatabase" localSheetId="4" hidden="1">'K8.08-VRN - Vedlejší rozp...'!$C$83:$K$127</definedName>
    <definedName name="_xlnm.Print_Area" localSheetId="4">'K8.08-VRN - Vedlejší rozp...'!$C$4:$J$39,'K8.08-VRN - Vedlejší rozp...'!$C$45:$J$65,'K8.08-VRN - Vedlejší rozp...'!$C$71:$K$127</definedName>
    <definedName name="_xlnm.Print_Titles" localSheetId="4">'K8.08-VRN - Vedlejší rozp...'!$83:$83</definedName>
    <definedName name="_xlnm.Print_Area" localSheetId="5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5" l="1" r="J37"/>
  <c r="J36"/>
  <c i="1" r="AY58"/>
  <c i="5" r="J35"/>
  <c i="1" r="AX58"/>
  <c i="5" r="BI126"/>
  <c r="BH126"/>
  <c r="BG126"/>
  <c r="BF126"/>
  <c r="T126"/>
  <c r="T125"/>
  <c r="R126"/>
  <c r="R125"/>
  <c r="P126"/>
  <c r="P125"/>
  <c r="BI123"/>
  <c r="BH123"/>
  <c r="BG123"/>
  <c r="BF123"/>
  <c r="T123"/>
  <c r="R123"/>
  <c r="P123"/>
  <c r="BI121"/>
  <c r="BH121"/>
  <c r="BG121"/>
  <c r="BF121"/>
  <c r="T121"/>
  <c r="R121"/>
  <c r="P121"/>
  <c r="BI119"/>
  <c r="BH119"/>
  <c r="BG119"/>
  <c r="BF119"/>
  <c r="T119"/>
  <c r="R119"/>
  <c r="P119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08"/>
  <c r="BH108"/>
  <c r="BG108"/>
  <c r="BF108"/>
  <c r="T108"/>
  <c r="R108"/>
  <c r="P108"/>
  <c r="BI103"/>
  <c r="BH103"/>
  <c r="BG103"/>
  <c r="BF103"/>
  <c r="T103"/>
  <c r="R103"/>
  <c r="P103"/>
  <c r="BI99"/>
  <c r="BH99"/>
  <c r="BG99"/>
  <c r="BF99"/>
  <c r="T99"/>
  <c r="R99"/>
  <c r="P99"/>
  <c r="BI95"/>
  <c r="BH95"/>
  <c r="BG95"/>
  <c r="BF95"/>
  <c r="T95"/>
  <c r="R95"/>
  <c r="P95"/>
  <c r="BI91"/>
  <c r="BH91"/>
  <c r="BG91"/>
  <c r="BF91"/>
  <c r="T91"/>
  <c r="R91"/>
  <c r="P91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81"/>
  <c r="J17"/>
  <c r="J12"/>
  <c r="J52"/>
  <c r="E7"/>
  <c r="E74"/>
  <c i="4" r="J37"/>
  <c r="J36"/>
  <c i="1" r="AY57"/>
  <c i="4" r="J35"/>
  <c i="1" r="AX57"/>
  <c i="4" r="BI408"/>
  <c r="BH408"/>
  <c r="BG408"/>
  <c r="BF408"/>
  <c r="T408"/>
  <c r="R408"/>
  <c r="P408"/>
  <c r="BI406"/>
  <c r="BH406"/>
  <c r="BG406"/>
  <c r="BF406"/>
  <c r="T406"/>
  <c r="R406"/>
  <c r="P406"/>
  <c r="BI404"/>
  <c r="BH404"/>
  <c r="BG404"/>
  <c r="BF404"/>
  <c r="T404"/>
  <c r="R404"/>
  <c r="P404"/>
  <c r="BI400"/>
  <c r="BH400"/>
  <c r="BG400"/>
  <c r="BF400"/>
  <c r="T400"/>
  <c r="R400"/>
  <c r="P400"/>
  <c r="BI398"/>
  <c r="BH398"/>
  <c r="BG398"/>
  <c r="BF398"/>
  <c r="T398"/>
  <c r="R398"/>
  <c r="P398"/>
  <c r="BI394"/>
  <c r="BH394"/>
  <c r="BG394"/>
  <c r="BF394"/>
  <c r="T394"/>
  <c r="R394"/>
  <c r="P394"/>
  <c r="BI392"/>
  <c r="BH392"/>
  <c r="BG392"/>
  <c r="BF392"/>
  <c r="T392"/>
  <c r="R392"/>
  <c r="P392"/>
  <c r="BI387"/>
  <c r="BH387"/>
  <c r="BG387"/>
  <c r="BF387"/>
  <c r="T387"/>
  <c r="R387"/>
  <c r="P387"/>
  <c r="BI382"/>
  <c r="BH382"/>
  <c r="BG382"/>
  <c r="BF382"/>
  <c r="T382"/>
  <c r="R382"/>
  <c r="P382"/>
  <c r="BI377"/>
  <c r="BH377"/>
  <c r="BG377"/>
  <c r="BF377"/>
  <c r="T377"/>
  <c r="T376"/>
  <c r="R377"/>
  <c r="R376"/>
  <c r="P377"/>
  <c r="P376"/>
  <c r="BI372"/>
  <c r="BH372"/>
  <c r="BG372"/>
  <c r="BF372"/>
  <c r="T372"/>
  <c r="R372"/>
  <c r="P372"/>
  <c r="BI368"/>
  <c r="BH368"/>
  <c r="BG368"/>
  <c r="BF368"/>
  <c r="T368"/>
  <c r="R368"/>
  <c r="P368"/>
  <c r="BI364"/>
  <c r="BH364"/>
  <c r="BG364"/>
  <c r="BF364"/>
  <c r="T364"/>
  <c r="R364"/>
  <c r="P364"/>
  <c r="BI360"/>
  <c r="BH360"/>
  <c r="BG360"/>
  <c r="BF360"/>
  <c r="T360"/>
  <c r="R360"/>
  <c r="P360"/>
  <c r="BI355"/>
  <c r="BH355"/>
  <c r="BG355"/>
  <c r="BF355"/>
  <c r="T355"/>
  <c r="R355"/>
  <c r="P355"/>
  <c r="BI350"/>
  <c r="BH350"/>
  <c r="BG350"/>
  <c r="BF350"/>
  <c r="T350"/>
  <c r="R350"/>
  <c r="P350"/>
  <c r="BI346"/>
  <c r="BH346"/>
  <c r="BG346"/>
  <c r="BF346"/>
  <c r="T346"/>
  <c r="R346"/>
  <c r="P346"/>
  <c r="BI344"/>
  <c r="BH344"/>
  <c r="BG344"/>
  <c r="BF344"/>
  <c r="T344"/>
  <c r="R344"/>
  <c r="P344"/>
  <c r="BI342"/>
  <c r="BH342"/>
  <c r="BG342"/>
  <c r="BF342"/>
  <c r="T342"/>
  <c r="R342"/>
  <c r="P342"/>
  <c r="BI340"/>
  <c r="BH340"/>
  <c r="BG340"/>
  <c r="BF340"/>
  <c r="T340"/>
  <c r="R340"/>
  <c r="P340"/>
  <c r="BI338"/>
  <c r="BH338"/>
  <c r="BG338"/>
  <c r="BF338"/>
  <c r="T338"/>
  <c r="R338"/>
  <c r="P338"/>
  <c r="BI336"/>
  <c r="BH336"/>
  <c r="BG336"/>
  <c r="BF336"/>
  <c r="T336"/>
  <c r="R336"/>
  <c r="P336"/>
  <c r="BI332"/>
  <c r="BH332"/>
  <c r="BG332"/>
  <c r="BF332"/>
  <c r="T332"/>
  <c r="R332"/>
  <c r="P332"/>
  <c r="BI328"/>
  <c r="BH328"/>
  <c r="BG328"/>
  <c r="BF328"/>
  <c r="T328"/>
  <c r="R328"/>
  <c r="P328"/>
  <c r="BI326"/>
  <c r="BH326"/>
  <c r="BG326"/>
  <c r="BF326"/>
  <c r="T326"/>
  <c r="R326"/>
  <c r="P326"/>
  <c r="BI322"/>
  <c r="BH322"/>
  <c r="BG322"/>
  <c r="BF322"/>
  <c r="T322"/>
  <c r="R322"/>
  <c r="P322"/>
  <c r="BI318"/>
  <c r="BH318"/>
  <c r="BG318"/>
  <c r="BF318"/>
  <c r="T318"/>
  <c r="R318"/>
  <c r="P318"/>
  <c r="BI314"/>
  <c r="BH314"/>
  <c r="BG314"/>
  <c r="BF314"/>
  <c r="T314"/>
  <c r="R314"/>
  <c r="P314"/>
  <c r="BI310"/>
  <c r="BH310"/>
  <c r="BG310"/>
  <c r="BF310"/>
  <c r="T310"/>
  <c r="R310"/>
  <c r="P310"/>
  <c r="BI305"/>
  <c r="BH305"/>
  <c r="BG305"/>
  <c r="BF305"/>
  <c r="T305"/>
  <c r="R305"/>
  <c r="P305"/>
  <c r="BI300"/>
  <c r="BH300"/>
  <c r="BG300"/>
  <c r="BF300"/>
  <c r="T300"/>
  <c r="R300"/>
  <c r="P300"/>
  <c r="BI295"/>
  <c r="BH295"/>
  <c r="BG295"/>
  <c r="BF295"/>
  <c r="T295"/>
  <c r="R295"/>
  <c r="P295"/>
  <c r="BI291"/>
  <c r="BH291"/>
  <c r="BG291"/>
  <c r="BF291"/>
  <c r="T291"/>
  <c r="R291"/>
  <c r="P291"/>
  <c r="BI279"/>
  <c r="BH279"/>
  <c r="BG279"/>
  <c r="BF279"/>
  <c r="T279"/>
  <c r="R279"/>
  <c r="P279"/>
  <c r="BI275"/>
  <c r="BH275"/>
  <c r="BG275"/>
  <c r="BF275"/>
  <c r="T275"/>
  <c r="R275"/>
  <c r="P275"/>
  <c r="BI270"/>
  <c r="BH270"/>
  <c r="BG270"/>
  <c r="BF270"/>
  <c r="T270"/>
  <c r="R270"/>
  <c r="P270"/>
  <c r="BI265"/>
  <c r="BH265"/>
  <c r="BG265"/>
  <c r="BF265"/>
  <c r="T265"/>
  <c r="R265"/>
  <c r="P265"/>
  <c r="BI260"/>
  <c r="BH260"/>
  <c r="BG260"/>
  <c r="BF260"/>
  <c r="T260"/>
  <c r="R260"/>
  <c r="P260"/>
  <c r="BI256"/>
  <c r="BH256"/>
  <c r="BG256"/>
  <c r="BF256"/>
  <c r="T256"/>
  <c r="R256"/>
  <c r="P256"/>
  <c r="BI252"/>
  <c r="BH252"/>
  <c r="BG252"/>
  <c r="BF252"/>
  <c r="T252"/>
  <c r="R252"/>
  <c r="P252"/>
  <c r="BI248"/>
  <c r="BH248"/>
  <c r="BG248"/>
  <c r="BF248"/>
  <c r="T248"/>
  <c r="R248"/>
  <c r="P248"/>
  <c r="BI244"/>
  <c r="BH244"/>
  <c r="BG244"/>
  <c r="BF244"/>
  <c r="T244"/>
  <c r="R244"/>
  <c r="P244"/>
  <c r="BI240"/>
  <c r="BH240"/>
  <c r="BG240"/>
  <c r="BF240"/>
  <c r="T240"/>
  <c r="R240"/>
  <c r="P240"/>
  <c r="BI236"/>
  <c r="BH236"/>
  <c r="BG236"/>
  <c r="BF236"/>
  <c r="T236"/>
  <c r="R236"/>
  <c r="P236"/>
  <c r="BI232"/>
  <c r="BH232"/>
  <c r="BG232"/>
  <c r="BF232"/>
  <c r="T232"/>
  <c r="R232"/>
  <c r="P232"/>
  <c r="BI227"/>
  <c r="BH227"/>
  <c r="BG227"/>
  <c r="BF227"/>
  <c r="T227"/>
  <c r="R227"/>
  <c r="P227"/>
  <c r="BI222"/>
  <c r="BH222"/>
  <c r="BG222"/>
  <c r="BF222"/>
  <c r="T222"/>
  <c r="R222"/>
  <c r="P222"/>
  <c r="BI216"/>
  <c r="BH216"/>
  <c r="BG216"/>
  <c r="BF216"/>
  <c r="T216"/>
  <c r="R216"/>
  <c r="P216"/>
  <c r="BI212"/>
  <c r="BH212"/>
  <c r="BG212"/>
  <c r="BF212"/>
  <c r="T212"/>
  <c r="R212"/>
  <c r="P212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0"/>
  <c r="BH200"/>
  <c r="BG200"/>
  <c r="BF200"/>
  <c r="T200"/>
  <c r="R200"/>
  <c r="P200"/>
  <c r="BI195"/>
  <c r="BH195"/>
  <c r="BG195"/>
  <c r="BF195"/>
  <c r="T195"/>
  <c r="R195"/>
  <c r="P195"/>
  <c r="BI191"/>
  <c r="BH191"/>
  <c r="BG191"/>
  <c r="BF191"/>
  <c r="T191"/>
  <c r="R191"/>
  <c r="P191"/>
  <c r="BI187"/>
  <c r="BH187"/>
  <c r="BG187"/>
  <c r="BF187"/>
  <c r="T187"/>
  <c r="R187"/>
  <c r="P187"/>
  <c r="BI183"/>
  <c r="BH183"/>
  <c r="BG183"/>
  <c r="BF183"/>
  <c r="T183"/>
  <c r="R183"/>
  <c r="P183"/>
  <c r="BI177"/>
  <c r="BH177"/>
  <c r="BG177"/>
  <c r="BF177"/>
  <c r="T177"/>
  <c r="R177"/>
  <c r="P177"/>
  <c r="BI172"/>
  <c r="BH172"/>
  <c r="BG172"/>
  <c r="BF172"/>
  <c r="T172"/>
  <c r="R172"/>
  <c r="P172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4"/>
  <c r="BH154"/>
  <c r="BG154"/>
  <c r="BF154"/>
  <c r="T154"/>
  <c r="T153"/>
  <c r="R154"/>
  <c r="R153"/>
  <c r="P154"/>
  <c r="P153"/>
  <c r="BI148"/>
  <c r="BH148"/>
  <c r="BG148"/>
  <c r="BF148"/>
  <c r="T148"/>
  <c r="R148"/>
  <c r="P148"/>
  <c r="BI144"/>
  <c r="BH144"/>
  <c r="BG144"/>
  <c r="BF144"/>
  <c r="T144"/>
  <c r="R144"/>
  <c r="P144"/>
  <c r="BI139"/>
  <c r="BH139"/>
  <c r="BG139"/>
  <c r="BF139"/>
  <c r="T139"/>
  <c r="R139"/>
  <c r="P139"/>
  <c r="BI135"/>
  <c r="BH135"/>
  <c r="BG135"/>
  <c r="BF135"/>
  <c r="T135"/>
  <c r="R135"/>
  <c r="P135"/>
  <c r="BI131"/>
  <c r="BH131"/>
  <c r="BG131"/>
  <c r="BF131"/>
  <c r="T131"/>
  <c r="R131"/>
  <c r="P131"/>
  <c r="BI126"/>
  <c r="BH126"/>
  <c r="BG126"/>
  <c r="BF126"/>
  <c r="T126"/>
  <c r="T125"/>
  <c r="R126"/>
  <c r="R125"/>
  <c r="P126"/>
  <c r="P125"/>
  <c r="BI121"/>
  <c r="BH121"/>
  <c r="BG121"/>
  <c r="BF121"/>
  <c r="T121"/>
  <c r="R121"/>
  <c r="P121"/>
  <c r="BI117"/>
  <c r="BH117"/>
  <c r="BG117"/>
  <c r="BF117"/>
  <c r="T117"/>
  <c r="R117"/>
  <c r="P117"/>
  <c r="BI112"/>
  <c r="BH112"/>
  <c r="BG112"/>
  <c r="BF112"/>
  <c r="T112"/>
  <c r="R112"/>
  <c r="P112"/>
  <c r="BI108"/>
  <c r="BH108"/>
  <c r="BG108"/>
  <c r="BF108"/>
  <c r="T108"/>
  <c r="R108"/>
  <c r="P108"/>
  <c r="BI103"/>
  <c r="BH103"/>
  <c r="BG103"/>
  <c r="BF103"/>
  <c r="T103"/>
  <c r="R103"/>
  <c r="P103"/>
  <c r="BI99"/>
  <c r="BH99"/>
  <c r="BG99"/>
  <c r="BF99"/>
  <c r="T99"/>
  <c r="R99"/>
  <c r="P99"/>
  <c r="BI95"/>
  <c r="BH95"/>
  <c r="BG95"/>
  <c r="BF95"/>
  <c r="T95"/>
  <c r="R95"/>
  <c r="P95"/>
  <c r="J90"/>
  <c r="J89"/>
  <c r="F89"/>
  <c r="F87"/>
  <c r="E85"/>
  <c r="J55"/>
  <c r="J54"/>
  <c r="F54"/>
  <c r="F52"/>
  <c r="E50"/>
  <c r="J18"/>
  <c r="E18"/>
  <c r="F90"/>
  <c r="J17"/>
  <c r="J12"/>
  <c r="J52"/>
  <c r="E7"/>
  <c r="E83"/>
  <c i="3" r="J37"/>
  <c r="J36"/>
  <c i="1" r="AY56"/>
  <c i="3" r="J35"/>
  <c i="1" r="AX56"/>
  <c i="3" r="BI227"/>
  <c r="BH227"/>
  <c r="BG227"/>
  <c r="BF227"/>
  <c r="T227"/>
  <c r="T226"/>
  <c r="T225"/>
  <c r="R227"/>
  <c r="R226"/>
  <c r="R225"/>
  <c r="P227"/>
  <c r="P226"/>
  <c r="P225"/>
  <c r="BI221"/>
  <c r="BH221"/>
  <c r="BG221"/>
  <c r="BF221"/>
  <c r="T221"/>
  <c r="T220"/>
  <c r="R221"/>
  <c r="R220"/>
  <c r="P221"/>
  <c r="P220"/>
  <c r="BI216"/>
  <c r="BH216"/>
  <c r="BG216"/>
  <c r="BF216"/>
  <c r="T216"/>
  <c r="R216"/>
  <c r="P216"/>
  <c r="BI212"/>
  <c r="BH212"/>
  <c r="BG212"/>
  <c r="BF212"/>
  <c r="T212"/>
  <c r="R212"/>
  <c r="P212"/>
  <c r="BI209"/>
  <c r="BH209"/>
  <c r="BG209"/>
  <c r="BF209"/>
  <c r="T209"/>
  <c r="R209"/>
  <c r="P209"/>
  <c r="BI204"/>
  <c r="BH204"/>
  <c r="BG204"/>
  <c r="BF204"/>
  <c r="T204"/>
  <c r="R204"/>
  <c r="P204"/>
  <c r="BI200"/>
  <c r="BH200"/>
  <c r="BG200"/>
  <c r="BF200"/>
  <c r="T200"/>
  <c r="R200"/>
  <c r="P200"/>
  <c r="BI196"/>
  <c r="BH196"/>
  <c r="BG196"/>
  <c r="BF196"/>
  <c r="T196"/>
  <c r="T195"/>
  <c r="R196"/>
  <c r="R195"/>
  <c r="P196"/>
  <c r="P195"/>
  <c r="BI191"/>
  <c r="BH191"/>
  <c r="BG191"/>
  <c r="BF191"/>
  <c r="T191"/>
  <c r="R191"/>
  <c r="P191"/>
  <c r="BI188"/>
  <c r="BH188"/>
  <c r="BG188"/>
  <c r="BF188"/>
  <c r="T188"/>
  <c r="R188"/>
  <c r="P188"/>
  <c r="BI183"/>
  <c r="BH183"/>
  <c r="BG183"/>
  <c r="BF183"/>
  <c r="T183"/>
  <c r="R183"/>
  <c r="P183"/>
  <c r="BI178"/>
  <c r="BH178"/>
  <c r="BG178"/>
  <c r="BF178"/>
  <c r="T178"/>
  <c r="R178"/>
  <c r="P178"/>
  <c r="BI173"/>
  <c r="BH173"/>
  <c r="BG173"/>
  <c r="BF173"/>
  <c r="T173"/>
  <c r="R173"/>
  <c r="P173"/>
  <c r="BI168"/>
  <c r="BH168"/>
  <c r="BG168"/>
  <c r="BF168"/>
  <c r="T168"/>
  <c r="R168"/>
  <c r="P168"/>
  <c r="BI163"/>
  <c r="BH163"/>
  <c r="BG163"/>
  <c r="BF163"/>
  <c r="T163"/>
  <c r="R163"/>
  <c r="P163"/>
  <c r="BI157"/>
  <c r="BH157"/>
  <c r="BG157"/>
  <c r="BF157"/>
  <c r="T157"/>
  <c r="R157"/>
  <c r="P157"/>
  <c r="BI152"/>
  <c r="BH152"/>
  <c r="BG152"/>
  <c r="BF152"/>
  <c r="T152"/>
  <c r="R152"/>
  <c r="P152"/>
  <c r="BI147"/>
  <c r="BH147"/>
  <c r="BG147"/>
  <c r="BF147"/>
  <c r="T147"/>
  <c r="R147"/>
  <c r="P147"/>
  <c r="BI143"/>
  <c r="BH143"/>
  <c r="BG143"/>
  <c r="BF143"/>
  <c r="T143"/>
  <c r="R143"/>
  <c r="P143"/>
  <c r="BI139"/>
  <c r="BH139"/>
  <c r="BG139"/>
  <c r="BF139"/>
  <c r="T139"/>
  <c r="R139"/>
  <c r="P139"/>
  <c r="BI136"/>
  <c r="BH136"/>
  <c r="BG136"/>
  <c r="BF136"/>
  <c r="T136"/>
  <c r="R136"/>
  <c r="P136"/>
  <c r="BI132"/>
  <c r="BH132"/>
  <c r="BG132"/>
  <c r="BF132"/>
  <c r="T132"/>
  <c r="R132"/>
  <c r="P132"/>
  <c r="BI129"/>
  <c r="BH129"/>
  <c r="BG129"/>
  <c r="BF129"/>
  <c r="T129"/>
  <c r="R129"/>
  <c r="P129"/>
  <c r="BI125"/>
  <c r="BH125"/>
  <c r="BG125"/>
  <c r="BF125"/>
  <c r="T125"/>
  <c r="R125"/>
  <c r="P125"/>
  <c r="BI122"/>
  <c r="BH122"/>
  <c r="BG122"/>
  <c r="BF122"/>
  <c r="T122"/>
  <c r="R122"/>
  <c r="P122"/>
  <c r="BI118"/>
  <c r="BH118"/>
  <c r="BG118"/>
  <c r="BF118"/>
  <c r="T118"/>
  <c r="R118"/>
  <c r="P118"/>
  <c r="BI115"/>
  <c r="BH115"/>
  <c r="BG115"/>
  <c r="BF115"/>
  <c r="T115"/>
  <c r="R115"/>
  <c r="P115"/>
  <c r="BI111"/>
  <c r="BH111"/>
  <c r="BG111"/>
  <c r="BF111"/>
  <c r="T111"/>
  <c r="R111"/>
  <c r="P111"/>
  <c r="BI108"/>
  <c r="BH108"/>
  <c r="BG108"/>
  <c r="BF108"/>
  <c r="T108"/>
  <c r="R108"/>
  <c r="P108"/>
  <c r="BI104"/>
  <c r="BH104"/>
  <c r="BG104"/>
  <c r="BF104"/>
  <c r="T104"/>
  <c r="R104"/>
  <c r="P104"/>
  <c r="BI101"/>
  <c r="BH101"/>
  <c r="BG101"/>
  <c r="BF101"/>
  <c r="T101"/>
  <c r="R101"/>
  <c r="P101"/>
  <c r="BI97"/>
  <c r="BH97"/>
  <c r="BG97"/>
  <c r="BF97"/>
  <c r="T97"/>
  <c r="R97"/>
  <c r="P97"/>
  <c r="BI94"/>
  <c r="BH94"/>
  <c r="BG94"/>
  <c r="BF94"/>
  <c r="T94"/>
  <c r="R94"/>
  <c r="P94"/>
  <c r="BI88"/>
  <c r="BH88"/>
  <c r="BG88"/>
  <c r="BF88"/>
  <c r="T88"/>
  <c r="R88"/>
  <c r="P88"/>
  <c r="J82"/>
  <c r="J81"/>
  <c r="F81"/>
  <c r="F79"/>
  <c r="E77"/>
  <c r="J55"/>
  <c r="J54"/>
  <c r="F54"/>
  <c r="F52"/>
  <c r="E50"/>
  <c r="J18"/>
  <c r="E18"/>
  <c r="F55"/>
  <c r="J17"/>
  <c r="J12"/>
  <c r="J52"/>
  <c r="E7"/>
  <c r="E75"/>
  <c i="2" r="J1187"/>
  <c r="J37"/>
  <c r="J36"/>
  <c i="1" r="AY55"/>
  <c i="2" r="J35"/>
  <c i="1" r="AX55"/>
  <c i="2" r="J73"/>
  <c r="BI1183"/>
  <c r="BH1183"/>
  <c r="BG1183"/>
  <c r="BF1183"/>
  <c r="T1183"/>
  <c r="R1183"/>
  <c r="P1183"/>
  <c r="BI1176"/>
  <c r="BH1176"/>
  <c r="BG1176"/>
  <c r="BF1176"/>
  <c r="T1176"/>
  <c r="R1176"/>
  <c r="P1176"/>
  <c r="BI1171"/>
  <c r="BH1171"/>
  <c r="BG1171"/>
  <c r="BF1171"/>
  <c r="T1171"/>
  <c r="R1171"/>
  <c r="P1171"/>
  <c r="BI1165"/>
  <c r="BH1165"/>
  <c r="BG1165"/>
  <c r="BF1165"/>
  <c r="T1165"/>
  <c r="R1165"/>
  <c r="P1165"/>
  <c r="BI1160"/>
  <c r="BH1160"/>
  <c r="BG1160"/>
  <c r="BF1160"/>
  <c r="T1160"/>
  <c r="R1160"/>
  <c r="P1160"/>
  <c r="BI1157"/>
  <c r="BH1157"/>
  <c r="BG1157"/>
  <c r="BF1157"/>
  <c r="T1157"/>
  <c r="R1157"/>
  <c r="P1157"/>
  <c r="BI1152"/>
  <c r="BH1152"/>
  <c r="BG1152"/>
  <c r="BF1152"/>
  <c r="T1152"/>
  <c r="R1152"/>
  <c r="P1152"/>
  <c r="BI1147"/>
  <c r="BH1147"/>
  <c r="BG1147"/>
  <c r="BF1147"/>
  <c r="T1147"/>
  <c r="R1147"/>
  <c r="P1147"/>
  <c r="BI1143"/>
  <c r="BH1143"/>
  <c r="BG1143"/>
  <c r="BF1143"/>
  <c r="T1143"/>
  <c r="R1143"/>
  <c r="P1143"/>
  <c r="BI1138"/>
  <c r="BH1138"/>
  <c r="BG1138"/>
  <c r="BF1138"/>
  <c r="T1138"/>
  <c r="R1138"/>
  <c r="P1138"/>
  <c r="BI1130"/>
  <c r="BH1130"/>
  <c r="BG1130"/>
  <c r="BF1130"/>
  <c r="T1130"/>
  <c r="R1130"/>
  <c r="P1130"/>
  <c r="BI1124"/>
  <c r="BH1124"/>
  <c r="BG1124"/>
  <c r="BF1124"/>
  <c r="T1124"/>
  <c r="R1124"/>
  <c r="P1124"/>
  <c r="BI1121"/>
  <c r="BH1121"/>
  <c r="BG1121"/>
  <c r="BF1121"/>
  <c r="T1121"/>
  <c r="R1121"/>
  <c r="P1121"/>
  <c r="BI1118"/>
  <c r="BH1118"/>
  <c r="BG1118"/>
  <c r="BF1118"/>
  <c r="T1118"/>
  <c r="R1118"/>
  <c r="P1118"/>
  <c r="BI1115"/>
  <c r="BH1115"/>
  <c r="BG1115"/>
  <c r="BF1115"/>
  <c r="T1115"/>
  <c r="R1115"/>
  <c r="P1115"/>
  <c r="BI1112"/>
  <c r="BH1112"/>
  <c r="BG1112"/>
  <c r="BF1112"/>
  <c r="T1112"/>
  <c r="R1112"/>
  <c r="P1112"/>
  <c r="BI1108"/>
  <c r="BH1108"/>
  <c r="BG1108"/>
  <c r="BF1108"/>
  <c r="T1108"/>
  <c r="R1108"/>
  <c r="P1108"/>
  <c r="BI1105"/>
  <c r="BH1105"/>
  <c r="BG1105"/>
  <c r="BF1105"/>
  <c r="T1105"/>
  <c r="R1105"/>
  <c r="P1105"/>
  <c r="BI1101"/>
  <c r="BH1101"/>
  <c r="BG1101"/>
  <c r="BF1101"/>
  <c r="T1101"/>
  <c r="R1101"/>
  <c r="P1101"/>
  <c r="BI1098"/>
  <c r="BH1098"/>
  <c r="BG1098"/>
  <c r="BF1098"/>
  <c r="T1098"/>
  <c r="R1098"/>
  <c r="P1098"/>
  <c r="BI1094"/>
  <c r="BH1094"/>
  <c r="BG1094"/>
  <c r="BF1094"/>
  <c r="T1094"/>
  <c r="R1094"/>
  <c r="P1094"/>
  <c r="BI1091"/>
  <c r="BH1091"/>
  <c r="BG1091"/>
  <c r="BF1091"/>
  <c r="T1091"/>
  <c r="R1091"/>
  <c r="P1091"/>
  <c r="BI1086"/>
  <c r="BH1086"/>
  <c r="BG1086"/>
  <c r="BF1086"/>
  <c r="T1086"/>
  <c r="R1086"/>
  <c r="P1086"/>
  <c r="BI1081"/>
  <c r="BH1081"/>
  <c r="BG1081"/>
  <c r="BF1081"/>
  <c r="T1081"/>
  <c r="R1081"/>
  <c r="P1081"/>
  <c r="BI1076"/>
  <c r="BH1076"/>
  <c r="BG1076"/>
  <c r="BF1076"/>
  <c r="T1076"/>
  <c r="R1076"/>
  <c r="P1076"/>
  <c r="BI1072"/>
  <c r="BH1072"/>
  <c r="BG1072"/>
  <c r="BF1072"/>
  <c r="T1072"/>
  <c r="R1072"/>
  <c r="P1072"/>
  <c r="BI1067"/>
  <c r="BH1067"/>
  <c r="BG1067"/>
  <c r="BF1067"/>
  <c r="T1067"/>
  <c r="R1067"/>
  <c r="P1067"/>
  <c r="BI1057"/>
  <c r="BH1057"/>
  <c r="BG1057"/>
  <c r="BF1057"/>
  <c r="T1057"/>
  <c r="R1057"/>
  <c r="P1057"/>
  <c r="BI1053"/>
  <c r="BH1053"/>
  <c r="BG1053"/>
  <c r="BF1053"/>
  <c r="T1053"/>
  <c r="R1053"/>
  <c r="P1053"/>
  <c r="BI1050"/>
  <c r="BH1050"/>
  <c r="BG1050"/>
  <c r="BF1050"/>
  <c r="T1050"/>
  <c r="R1050"/>
  <c r="P1050"/>
  <c r="BI1040"/>
  <c r="BH1040"/>
  <c r="BG1040"/>
  <c r="BF1040"/>
  <c r="T1040"/>
  <c r="R1040"/>
  <c r="P1040"/>
  <c r="BI1030"/>
  <c r="BH1030"/>
  <c r="BG1030"/>
  <c r="BF1030"/>
  <c r="T1030"/>
  <c r="R1030"/>
  <c r="P1030"/>
  <c r="BI1027"/>
  <c r="BH1027"/>
  <c r="BG1027"/>
  <c r="BF1027"/>
  <c r="T1027"/>
  <c r="R1027"/>
  <c r="P1027"/>
  <c r="BI1024"/>
  <c r="BH1024"/>
  <c r="BG1024"/>
  <c r="BF1024"/>
  <c r="T1024"/>
  <c r="R1024"/>
  <c r="P1024"/>
  <c r="BI1021"/>
  <c r="BH1021"/>
  <c r="BG1021"/>
  <c r="BF1021"/>
  <c r="T1021"/>
  <c r="R1021"/>
  <c r="P1021"/>
  <c r="BI1017"/>
  <c r="BH1017"/>
  <c r="BG1017"/>
  <c r="BF1017"/>
  <c r="T1017"/>
  <c r="R1017"/>
  <c r="P1017"/>
  <c r="BI1012"/>
  <c r="BH1012"/>
  <c r="BG1012"/>
  <c r="BF1012"/>
  <c r="T1012"/>
  <c r="R1012"/>
  <c r="P1012"/>
  <c r="BI1007"/>
  <c r="BH1007"/>
  <c r="BG1007"/>
  <c r="BF1007"/>
  <c r="T1007"/>
  <c r="R1007"/>
  <c r="P1007"/>
  <c r="BI1003"/>
  <c r="BH1003"/>
  <c r="BG1003"/>
  <c r="BF1003"/>
  <c r="T1003"/>
  <c r="R1003"/>
  <c r="P1003"/>
  <c r="BI999"/>
  <c r="BH999"/>
  <c r="BG999"/>
  <c r="BF999"/>
  <c r="T999"/>
  <c r="R999"/>
  <c r="P999"/>
  <c r="BI995"/>
  <c r="BH995"/>
  <c r="BG995"/>
  <c r="BF995"/>
  <c r="T995"/>
  <c r="R995"/>
  <c r="P995"/>
  <c r="BI991"/>
  <c r="BH991"/>
  <c r="BG991"/>
  <c r="BF991"/>
  <c r="T991"/>
  <c r="R991"/>
  <c r="P991"/>
  <c r="BI987"/>
  <c r="BH987"/>
  <c r="BG987"/>
  <c r="BF987"/>
  <c r="T987"/>
  <c r="R987"/>
  <c r="P987"/>
  <c r="BI983"/>
  <c r="BH983"/>
  <c r="BG983"/>
  <c r="BF983"/>
  <c r="T983"/>
  <c r="R983"/>
  <c r="P983"/>
  <c r="BI979"/>
  <c r="BH979"/>
  <c r="BG979"/>
  <c r="BF979"/>
  <c r="T979"/>
  <c r="R979"/>
  <c r="P979"/>
  <c r="BI975"/>
  <c r="BH975"/>
  <c r="BG975"/>
  <c r="BF975"/>
  <c r="T975"/>
  <c r="R975"/>
  <c r="P975"/>
  <c r="BI971"/>
  <c r="BH971"/>
  <c r="BG971"/>
  <c r="BF971"/>
  <c r="T971"/>
  <c r="R971"/>
  <c r="P971"/>
  <c r="BI967"/>
  <c r="BH967"/>
  <c r="BG967"/>
  <c r="BF967"/>
  <c r="T967"/>
  <c r="R967"/>
  <c r="P967"/>
  <c r="BI963"/>
  <c r="BH963"/>
  <c r="BG963"/>
  <c r="BF963"/>
  <c r="T963"/>
  <c r="R963"/>
  <c r="P963"/>
  <c r="BI959"/>
  <c r="BH959"/>
  <c r="BG959"/>
  <c r="BF959"/>
  <c r="T959"/>
  <c r="R959"/>
  <c r="P959"/>
  <c r="BI952"/>
  <c r="BH952"/>
  <c r="BG952"/>
  <c r="BF952"/>
  <c r="T952"/>
  <c r="R952"/>
  <c r="P952"/>
  <c r="BI946"/>
  <c r="BH946"/>
  <c r="BG946"/>
  <c r="BF946"/>
  <c r="T946"/>
  <c r="R946"/>
  <c r="P946"/>
  <c r="BI944"/>
  <c r="BH944"/>
  <c r="BG944"/>
  <c r="BF944"/>
  <c r="T944"/>
  <c r="R944"/>
  <c r="P944"/>
  <c r="BI939"/>
  <c r="BH939"/>
  <c r="BG939"/>
  <c r="BF939"/>
  <c r="T939"/>
  <c r="R939"/>
  <c r="P939"/>
  <c r="BI937"/>
  <c r="BH937"/>
  <c r="BG937"/>
  <c r="BF937"/>
  <c r="T937"/>
  <c r="R937"/>
  <c r="P937"/>
  <c r="BI932"/>
  <c r="BH932"/>
  <c r="BG932"/>
  <c r="BF932"/>
  <c r="T932"/>
  <c r="R932"/>
  <c r="P932"/>
  <c r="BI926"/>
  <c r="BH926"/>
  <c r="BG926"/>
  <c r="BF926"/>
  <c r="T926"/>
  <c r="R926"/>
  <c r="P926"/>
  <c r="BI919"/>
  <c r="BH919"/>
  <c r="BG919"/>
  <c r="BF919"/>
  <c r="T919"/>
  <c r="R919"/>
  <c r="P919"/>
  <c r="BI912"/>
  <c r="BH912"/>
  <c r="BG912"/>
  <c r="BF912"/>
  <c r="T912"/>
  <c r="R912"/>
  <c r="P912"/>
  <c r="BI907"/>
  <c r="BH907"/>
  <c r="BG907"/>
  <c r="BF907"/>
  <c r="T907"/>
  <c r="R907"/>
  <c r="P907"/>
  <c r="BI900"/>
  <c r="BH900"/>
  <c r="BG900"/>
  <c r="BF900"/>
  <c r="T900"/>
  <c r="R900"/>
  <c r="P900"/>
  <c r="BI893"/>
  <c r="BH893"/>
  <c r="BG893"/>
  <c r="BF893"/>
  <c r="T893"/>
  <c r="R893"/>
  <c r="P893"/>
  <c r="BI886"/>
  <c r="BH886"/>
  <c r="BG886"/>
  <c r="BF886"/>
  <c r="T886"/>
  <c r="R886"/>
  <c r="P886"/>
  <c r="BI881"/>
  <c r="BH881"/>
  <c r="BG881"/>
  <c r="BF881"/>
  <c r="T881"/>
  <c r="R881"/>
  <c r="P881"/>
  <c r="BI876"/>
  <c r="BH876"/>
  <c r="BG876"/>
  <c r="BF876"/>
  <c r="T876"/>
  <c r="R876"/>
  <c r="P876"/>
  <c r="BI874"/>
  <c r="BH874"/>
  <c r="BG874"/>
  <c r="BF874"/>
  <c r="T874"/>
  <c r="R874"/>
  <c r="P874"/>
  <c r="BI870"/>
  <c r="BH870"/>
  <c r="BG870"/>
  <c r="BF870"/>
  <c r="T870"/>
  <c r="R870"/>
  <c r="P870"/>
  <c r="BI865"/>
  <c r="BH865"/>
  <c r="BG865"/>
  <c r="BF865"/>
  <c r="T865"/>
  <c r="R865"/>
  <c r="P865"/>
  <c r="BI861"/>
  <c r="BH861"/>
  <c r="BG861"/>
  <c r="BF861"/>
  <c r="T861"/>
  <c r="R861"/>
  <c r="P861"/>
  <c r="BI857"/>
  <c r="BH857"/>
  <c r="BG857"/>
  <c r="BF857"/>
  <c r="T857"/>
  <c r="R857"/>
  <c r="P857"/>
  <c r="BI850"/>
  <c r="BH850"/>
  <c r="BG850"/>
  <c r="BF850"/>
  <c r="T850"/>
  <c r="R850"/>
  <c r="P850"/>
  <c r="BI847"/>
  <c r="BH847"/>
  <c r="BG847"/>
  <c r="BF847"/>
  <c r="T847"/>
  <c r="R847"/>
  <c r="P847"/>
  <c r="BI844"/>
  <c r="BH844"/>
  <c r="BG844"/>
  <c r="BF844"/>
  <c r="T844"/>
  <c r="R844"/>
  <c r="P844"/>
  <c r="BI840"/>
  <c r="BH840"/>
  <c r="BG840"/>
  <c r="BF840"/>
  <c r="T840"/>
  <c r="R840"/>
  <c r="P840"/>
  <c r="BI830"/>
  <c r="BH830"/>
  <c r="BG830"/>
  <c r="BF830"/>
  <c r="T830"/>
  <c r="R830"/>
  <c r="P830"/>
  <c r="BI820"/>
  <c r="BH820"/>
  <c r="BG820"/>
  <c r="BF820"/>
  <c r="T820"/>
  <c r="R820"/>
  <c r="P820"/>
  <c r="BI810"/>
  <c r="BH810"/>
  <c r="BG810"/>
  <c r="BF810"/>
  <c r="T810"/>
  <c r="R810"/>
  <c r="P810"/>
  <c r="BI800"/>
  <c r="BH800"/>
  <c r="BG800"/>
  <c r="BF800"/>
  <c r="T800"/>
  <c r="R800"/>
  <c r="P800"/>
  <c r="BI789"/>
  <c r="BH789"/>
  <c r="BG789"/>
  <c r="BF789"/>
  <c r="T789"/>
  <c r="T788"/>
  <c r="R789"/>
  <c r="R788"/>
  <c r="P789"/>
  <c r="P788"/>
  <c r="BI778"/>
  <c r="BH778"/>
  <c r="BG778"/>
  <c r="BF778"/>
  <c r="T778"/>
  <c r="R778"/>
  <c r="P778"/>
  <c r="BI768"/>
  <c r="BH768"/>
  <c r="BG768"/>
  <c r="BF768"/>
  <c r="T768"/>
  <c r="R768"/>
  <c r="P768"/>
  <c r="BI758"/>
  <c r="BH758"/>
  <c r="BG758"/>
  <c r="BF758"/>
  <c r="T758"/>
  <c r="R758"/>
  <c r="P758"/>
  <c r="BI747"/>
  <c r="BH747"/>
  <c r="BG747"/>
  <c r="BF747"/>
  <c r="T747"/>
  <c r="R747"/>
  <c r="P747"/>
  <c r="BI737"/>
  <c r="BH737"/>
  <c r="BG737"/>
  <c r="BF737"/>
  <c r="T737"/>
  <c r="R737"/>
  <c r="P737"/>
  <c r="BI732"/>
  <c r="BH732"/>
  <c r="BG732"/>
  <c r="BF732"/>
  <c r="T732"/>
  <c r="R732"/>
  <c r="P732"/>
  <c r="BI722"/>
  <c r="BH722"/>
  <c r="BG722"/>
  <c r="BF722"/>
  <c r="T722"/>
  <c r="R722"/>
  <c r="P722"/>
  <c r="BI720"/>
  <c r="BH720"/>
  <c r="BG720"/>
  <c r="BF720"/>
  <c r="T720"/>
  <c r="R720"/>
  <c r="P720"/>
  <c r="BI718"/>
  <c r="BH718"/>
  <c r="BG718"/>
  <c r="BF718"/>
  <c r="T718"/>
  <c r="R718"/>
  <c r="P718"/>
  <c r="BI714"/>
  <c r="BH714"/>
  <c r="BG714"/>
  <c r="BF714"/>
  <c r="T714"/>
  <c r="R714"/>
  <c r="P714"/>
  <c r="BI709"/>
  <c r="BH709"/>
  <c r="BG709"/>
  <c r="BF709"/>
  <c r="T709"/>
  <c r="R709"/>
  <c r="P709"/>
  <c r="BI704"/>
  <c r="BH704"/>
  <c r="BG704"/>
  <c r="BF704"/>
  <c r="T704"/>
  <c r="R704"/>
  <c r="P704"/>
  <c r="BI702"/>
  <c r="BH702"/>
  <c r="BG702"/>
  <c r="BF702"/>
  <c r="T702"/>
  <c r="R702"/>
  <c r="P702"/>
  <c r="BI699"/>
  <c r="BH699"/>
  <c r="BG699"/>
  <c r="BF699"/>
  <c r="T699"/>
  <c r="R699"/>
  <c r="P699"/>
  <c r="BI696"/>
  <c r="BH696"/>
  <c r="BG696"/>
  <c r="BF696"/>
  <c r="T696"/>
  <c r="R696"/>
  <c r="P696"/>
  <c r="BI692"/>
  <c r="BH692"/>
  <c r="BG692"/>
  <c r="BF692"/>
  <c r="T692"/>
  <c r="R692"/>
  <c r="P692"/>
  <c r="BI687"/>
  <c r="BH687"/>
  <c r="BG687"/>
  <c r="BF687"/>
  <c r="T687"/>
  <c r="R687"/>
  <c r="P687"/>
  <c r="BI682"/>
  <c r="BH682"/>
  <c r="BG682"/>
  <c r="BF682"/>
  <c r="T682"/>
  <c r="R682"/>
  <c r="P682"/>
  <c r="BI679"/>
  <c r="BH679"/>
  <c r="BG679"/>
  <c r="BF679"/>
  <c r="T679"/>
  <c r="R679"/>
  <c r="P679"/>
  <c r="BI677"/>
  <c r="BH677"/>
  <c r="BG677"/>
  <c r="BF677"/>
  <c r="T677"/>
  <c r="R677"/>
  <c r="P677"/>
  <c r="BI673"/>
  <c r="BH673"/>
  <c r="BG673"/>
  <c r="BF673"/>
  <c r="T673"/>
  <c r="R673"/>
  <c r="P673"/>
  <c r="BI669"/>
  <c r="BH669"/>
  <c r="BG669"/>
  <c r="BF669"/>
  <c r="T669"/>
  <c r="R669"/>
  <c r="P669"/>
  <c r="BI664"/>
  <c r="BH664"/>
  <c r="BG664"/>
  <c r="BF664"/>
  <c r="T664"/>
  <c r="R664"/>
  <c r="P664"/>
  <c r="BI659"/>
  <c r="BH659"/>
  <c r="BG659"/>
  <c r="BF659"/>
  <c r="T659"/>
  <c r="R659"/>
  <c r="P659"/>
  <c r="BI654"/>
  <c r="BH654"/>
  <c r="BG654"/>
  <c r="BF654"/>
  <c r="T654"/>
  <c r="R654"/>
  <c r="P654"/>
  <c r="BI649"/>
  <c r="BH649"/>
  <c r="BG649"/>
  <c r="BF649"/>
  <c r="T649"/>
  <c r="R649"/>
  <c r="P649"/>
  <c r="BI644"/>
  <c r="BH644"/>
  <c r="BG644"/>
  <c r="BF644"/>
  <c r="T644"/>
  <c r="R644"/>
  <c r="P644"/>
  <c r="BI639"/>
  <c r="BH639"/>
  <c r="BG639"/>
  <c r="BF639"/>
  <c r="T639"/>
  <c r="R639"/>
  <c r="P639"/>
  <c r="BI635"/>
  <c r="BH635"/>
  <c r="BG635"/>
  <c r="BF635"/>
  <c r="T635"/>
  <c r="R635"/>
  <c r="P635"/>
  <c r="BI631"/>
  <c r="BH631"/>
  <c r="BG631"/>
  <c r="BF631"/>
  <c r="T631"/>
  <c r="R631"/>
  <c r="P631"/>
  <c r="BI629"/>
  <c r="BH629"/>
  <c r="BG629"/>
  <c r="BF629"/>
  <c r="T629"/>
  <c r="R629"/>
  <c r="P629"/>
  <c r="BI625"/>
  <c r="BH625"/>
  <c r="BG625"/>
  <c r="BF625"/>
  <c r="T625"/>
  <c r="R625"/>
  <c r="P625"/>
  <c r="BI621"/>
  <c r="BH621"/>
  <c r="BG621"/>
  <c r="BF621"/>
  <c r="T621"/>
  <c r="R621"/>
  <c r="P621"/>
  <c r="BI619"/>
  <c r="BH619"/>
  <c r="BG619"/>
  <c r="BF619"/>
  <c r="T619"/>
  <c r="R619"/>
  <c r="P619"/>
  <c r="BI615"/>
  <c r="BH615"/>
  <c r="BG615"/>
  <c r="BF615"/>
  <c r="T615"/>
  <c r="R615"/>
  <c r="P615"/>
  <c r="BI611"/>
  <c r="BH611"/>
  <c r="BG611"/>
  <c r="BF611"/>
  <c r="T611"/>
  <c r="R611"/>
  <c r="P611"/>
  <c r="BI607"/>
  <c r="BH607"/>
  <c r="BG607"/>
  <c r="BF607"/>
  <c r="T607"/>
  <c r="R607"/>
  <c r="P607"/>
  <c r="BI603"/>
  <c r="BH603"/>
  <c r="BG603"/>
  <c r="BF603"/>
  <c r="T603"/>
  <c r="R603"/>
  <c r="P603"/>
  <c r="BI600"/>
  <c r="BH600"/>
  <c r="BG600"/>
  <c r="BF600"/>
  <c r="T600"/>
  <c r="R600"/>
  <c r="P600"/>
  <c r="BI596"/>
  <c r="BH596"/>
  <c r="BG596"/>
  <c r="BF596"/>
  <c r="T596"/>
  <c r="R596"/>
  <c r="P596"/>
  <c r="BI590"/>
  <c r="BH590"/>
  <c r="BG590"/>
  <c r="BF590"/>
  <c r="T590"/>
  <c r="R590"/>
  <c r="P590"/>
  <c r="BI586"/>
  <c r="BH586"/>
  <c r="BG586"/>
  <c r="BF586"/>
  <c r="T586"/>
  <c r="R586"/>
  <c r="P586"/>
  <c r="BI583"/>
  <c r="BH583"/>
  <c r="BG583"/>
  <c r="BF583"/>
  <c r="T583"/>
  <c r="R583"/>
  <c r="P583"/>
  <c r="BI578"/>
  <c r="BH578"/>
  <c r="BG578"/>
  <c r="BF578"/>
  <c r="T578"/>
  <c r="R578"/>
  <c r="P578"/>
  <c r="BI574"/>
  <c r="BH574"/>
  <c r="BG574"/>
  <c r="BF574"/>
  <c r="T574"/>
  <c r="R574"/>
  <c r="P574"/>
  <c r="BI571"/>
  <c r="BH571"/>
  <c r="BG571"/>
  <c r="BF571"/>
  <c r="T571"/>
  <c r="R571"/>
  <c r="P571"/>
  <c r="BI567"/>
  <c r="BH567"/>
  <c r="BG567"/>
  <c r="BF567"/>
  <c r="T567"/>
  <c r="R567"/>
  <c r="P567"/>
  <c r="BI565"/>
  <c r="BH565"/>
  <c r="BG565"/>
  <c r="BF565"/>
  <c r="T565"/>
  <c r="R565"/>
  <c r="P565"/>
  <c r="BI561"/>
  <c r="BH561"/>
  <c r="BG561"/>
  <c r="BF561"/>
  <c r="T561"/>
  <c r="R561"/>
  <c r="P561"/>
  <c r="BI558"/>
  <c r="BH558"/>
  <c r="BG558"/>
  <c r="BF558"/>
  <c r="T558"/>
  <c r="R558"/>
  <c r="P558"/>
  <c r="BI554"/>
  <c r="BH554"/>
  <c r="BG554"/>
  <c r="BF554"/>
  <c r="T554"/>
  <c r="R554"/>
  <c r="P554"/>
  <c r="BI551"/>
  <c r="BH551"/>
  <c r="BG551"/>
  <c r="BF551"/>
  <c r="T551"/>
  <c r="R551"/>
  <c r="P551"/>
  <c r="BI547"/>
  <c r="BH547"/>
  <c r="BG547"/>
  <c r="BF547"/>
  <c r="T547"/>
  <c r="R547"/>
  <c r="P547"/>
  <c r="BI542"/>
  <c r="BH542"/>
  <c r="BG542"/>
  <c r="BF542"/>
  <c r="T542"/>
  <c r="R542"/>
  <c r="P542"/>
  <c r="BI535"/>
  <c r="BH535"/>
  <c r="BG535"/>
  <c r="BF535"/>
  <c r="T535"/>
  <c r="R535"/>
  <c r="P535"/>
  <c r="BI531"/>
  <c r="BH531"/>
  <c r="BG531"/>
  <c r="BF531"/>
  <c r="T531"/>
  <c r="R531"/>
  <c r="P531"/>
  <c r="BI528"/>
  <c r="BH528"/>
  <c r="BG528"/>
  <c r="BF528"/>
  <c r="T528"/>
  <c r="R528"/>
  <c r="P528"/>
  <c r="BI523"/>
  <c r="BH523"/>
  <c r="BG523"/>
  <c r="BF523"/>
  <c r="T523"/>
  <c r="R523"/>
  <c r="P523"/>
  <c r="BI519"/>
  <c r="BH519"/>
  <c r="BG519"/>
  <c r="BF519"/>
  <c r="T519"/>
  <c r="R519"/>
  <c r="P519"/>
  <c r="BI515"/>
  <c r="BH515"/>
  <c r="BG515"/>
  <c r="BF515"/>
  <c r="T515"/>
  <c r="R515"/>
  <c r="P515"/>
  <c r="BI511"/>
  <c r="BH511"/>
  <c r="BG511"/>
  <c r="BF511"/>
  <c r="T511"/>
  <c r="R511"/>
  <c r="P511"/>
  <c r="BI508"/>
  <c r="BH508"/>
  <c r="BG508"/>
  <c r="BF508"/>
  <c r="T508"/>
  <c r="R508"/>
  <c r="P508"/>
  <c r="BI504"/>
  <c r="BH504"/>
  <c r="BG504"/>
  <c r="BF504"/>
  <c r="T504"/>
  <c r="R504"/>
  <c r="P504"/>
  <c r="BI501"/>
  <c r="BH501"/>
  <c r="BG501"/>
  <c r="BF501"/>
  <c r="T501"/>
  <c r="R501"/>
  <c r="P501"/>
  <c r="BI498"/>
  <c r="BH498"/>
  <c r="BG498"/>
  <c r="BF498"/>
  <c r="T498"/>
  <c r="R498"/>
  <c r="P498"/>
  <c r="BI495"/>
  <c r="BH495"/>
  <c r="BG495"/>
  <c r="BF495"/>
  <c r="T495"/>
  <c r="R495"/>
  <c r="P495"/>
  <c r="BI492"/>
  <c r="BH492"/>
  <c r="BG492"/>
  <c r="BF492"/>
  <c r="T492"/>
  <c r="R492"/>
  <c r="P492"/>
  <c r="BI489"/>
  <c r="BH489"/>
  <c r="BG489"/>
  <c r="BF489"/>
  <c r="T489"/>
  <c r="R489"/>
  <c r="P489"/>
  <c r="BI474"/>
  <c r="BH474"/>
  <c r="BG474"/>
  <c r="BF474"/>
  <c r="T474"/>
  <c r="R474"/>
  <c r="P474"/>
  <c r="BI467"/>
  <c r="BH467"/>
  <c r="BG467"/>
  <c r="BF467"/>
  <c r="T467"/>
  <c r="R467"/>
  <c r="P467"/>
  <c r="BI463"/>
  <c r="BH463"/>
  <c r="BG463"/>
  <c r="BF463"/>
  <c r="T463"/>
  <c r="R463"/>
  <c r="P463"/>
  <c r="BI461"/>
  <c r="BH461"/>
  <c r="BG461"/>
  <c r="BF461"/>
  <c r="T461"/>
  <c r="R461"/>
  <c r="P461"/>
  <c r="BI459"/>
  <c r="BH459"/>
  <c r="BG459"/>
  <c r="BF459"/>
  <c r="T459"/>
  <c r="R459"/>
  <c r="P459"/>
  <c r="BI456"/>
  <c r="BH456"/>
  <c r="BG456"/>
  <c r="BF456"/>
  <c r="T456"/>
  <c r="R456"/>
  <c r="P456"/>
  <c r="BI453"/>
  <c r="BH453"/>
  <c r="BG453"/>
  <c r="BF453"/>
  <c r="T453"/>
  <c r="R453"/>
  <c r="P453"/>
  <c r="BI449"/>
  <c r="BH449"/>
  <c r="BG449"/>
  <c r="BF449"/>
  <c r="T449"/>
  <c r="R449"/>
  <c r="P449"/>
  <c r="BI445"/>
  <c r="BH445"/>
  <c r="BG445"/>
  <c r="BF445"/>
  <c r="T445"/>
  <c r="R445"/>
  <c r="P445"/>
  <c r="BI441"/>
  <c r="BH441"/>
  <c r="BG441"/>
  <c r="BF441"/>
  <c r="T441"/>
  <c r="R441"/>
  <c r="P441"/>
  <c r="BI438"/>
  <c r="BH438"/>
  <c r="BG438"/>
  <c r="BF438"/>
  <c r="T438"/>
  <c r="R438"/>
  <c r="P438"/>
  <c r="BI434"/>
  <c r="BH434"/>
  <c r="BG434"/>
  <c r="BF434"/>
  <c r="T434"/>
  <c r="R434"/>
  <c r="P434"/>
  <c r="BI431"/>
  <c r="BH431"/>
  <c r="BG431"/>
  <c r="BF431"/>
  <c r="T431"/>
  <c r="R431"/>
  <c r="P431"/>
  <c r="BI428"/>
  <c r="BH428"/>
  <c r="BG428"/>
  <c r="BF428"/>
  <c r="T428"/>
  <c r="R428"/>
  <c r="P428"/>
  <c r="BI425"/>
  <c r="BH425"/>
  <c r="BG425"/>
  <c r="BF425"/>
  <c r="T425"/>
  <c r="R425"/>
  <c r="P425"/>
  <c r="BI421"/>
  <c r="BH421"/>
  <c r="BG421"/>
  <c r="BF421"/>
  <c r="T421"/>
  <c r="R421"/>
  <c r="P421"/>
  <c r="BI418"/>
  <c r="BH418"/>
  <c r="BG418"/>
  <c r="BF418"/>
  <c r="T418"/>
  <c r="R418"/>
  <c r="P418"/>
  <c r="BI414"/>
  <c r="BH414"/>
  <c r="BG414"/>
  <c r="BF414"/>
  <c r="T414"/>
  <c r="R414"/>
  <c r="P414"/>
  <c r="BI411"/>
  <c r="BH411"/>
  <c r="BG411"/>
  <c r="BF411"/>
  <c r="T411"/>
  <c r="R411"/>
  <c r="P411"/>
  <c r="BI408"/>
  <c r="BH408"/>
  <c r="BG408"/>
  <c r="BF408"/>
  <c r="T408"/>
  <c r="R408"/>
  <c r="P408"/>
  <c r="BI405"/>
  <c r="BH405"/>
  <c r="BG405"/>
  <c r="BF405"/>
  <c r="T405"/>
  <c r="R405"/>
  <c r="P405"/>
  <c r="BI402"/>
  <c r="BH402"/>
  <c r="BG402"/>
  <c r="BF402"/>
  <c r="T402"/>
  <c r="R402"/>
  <c r="P402"/>
  <c r="BI399"/>
  <c r="BH399"/>
  <c r="BG399"/>
  <c r="BF399"/>
  <c r="T399"/>
  <c r="R399"/>
  <c r="P399"/>
  <c r="BI396"/>
  <c r="BH396"/>
  <c r="BG396"/>
  <c r="BF396"/>
  <c r="T396"/>
  <c r="R396"/>
  <c r="P396"/>
  <c r="BI392"/>
  <c r="BH392"/>
  <c r="BG392"/>
  <c r="BF392"/>
  <c r="T392"/>
  <c r="R392"/>
  <c r="P392"/>
  <c r="BI388"/>
  <c r="BH388"/>
  <c r="BG388"/>
  <c r="BF388"/>
  <c r="T388"/>
  <c r="R388"/>
  <c r="P388"/>
  <c r="BI385"/>
  <c r="BH385"/>
  <c r="BG385"/>
  <c r="BF385"/>
  <c r="T385"/>
  <c r="R385"/>
  <c r="P385"/>
  <c r="BI381"/>
  <c r="BH381"/>
  <c r="BG381"/>
  <c r="BF381"/>
  <c r="T381"/>
  <c r="R381"/>
  <c r="P381"/>
  <c r="BI378"/>
  <c r="BH378"/>
  <c r="BG378"/>
  <c r="BF378"/>
  <c r="T378"/>
  <c r="R378"/>
  <c r="P378"/>
  <c r="BI375"/>
  <c r="BH375"/>
  <c r="BG375"/>
  <c r="BF375"/>
  <c r="T375"/>
  <c r="R375"/>
  <c r="P375"/>
  <c r="BI373"/>
  <c r="BH373"/>
  <c r="BG373"/>
  <c r="BF373"/>
  <c r="T373"/>
  <c r="R373"/>
  <c r="P373"/>
  <c r="BI371"/>
  <c r="BH371"/>
  <c r="BG371"/>
  <c r="BF371"/>
  <c r="T371"/>
  <c r="R371"/>
  <c r="P371"/>
  <c r="BI369"/>
  <c r="BH369"/>
  <c r="BG369"/>
  <c r="BF369"/>
  <c r="T369"/>
  <c r="R369"/>
  <c r="P369"/>
  <c r="BI367"/>
  <c r="BH367"/>
  <c r="BG367"/>
  <c r="BF367"/>
  <c r="T367"/>
  <c r="R367"/>
  <c r="P367"/>
  <c r="BI364"/>
  <c r="BH364"/>
  <c r="BG364"/>
  <c r="BF364"/>
  <c r="T364"/>
  <c r="R364"/>
  <c r="P364"/>
  <c r="BI360"/>
  <c r="BH360"/>
  <c r="BG360"/>
  <c r="BF360"/>
  <c r="T360"/>
  <c r="R360"/>
  <c r="P360"/>
  <c r="BI356"/>
  <c r="BH356"/>
  <c r="BG356"/>
  <c r="BF356"/>
  <c r="T356"/>
  <c r="R356"/>
  <c r="P356"/>
  <c r="BI352"/>
  <c r="BH352"/>
  <c r="BG352"/>
  <c r="BF352"/>
  <c r="T352"/>
  <c r="R352"/>
  <c r="P352"/>
  <c r="BI350"/>
  <c r="BH350"/>
  <c r="BG350"/>
  <c r="BF350"/>
  <c r="T350"/>
  <c r="R350"/>
  <c r="P350"/>
  <c r="BI348"/>
  <c r="BH348"/>
  <c r="BG348"/>
  <c r="BF348"/>
  <c r="T348"/>
  <c r="R348"/>
  <c r="P348"/>
  <c r="BI346"/>
  <c r="BH346"/>
  <c r="BG346"/>
  <c r="BF346"/>
  <c r="T346"/>
  <c r="R346"/>
  <c r="P346"/>
  <c r="BI344"/>
  <c r="BH344"/>
  <c r="BG344"/>
  <c r="BF344"/>
  <c r="T344"/>
  <c r="R344"/>
  <c r="P344"/>
  <c r="BI342"/>
  <c r="BH342"/>
  <c r="BG342"/>
  <c r="BF342"/>
  <c r="T342"/>
  <c r="R342"/>
  <c r="P342"/>
  <c r="BI340"/>
  <c r="BH340"/>
  <c r="BG340"/>
  <c r="BF340"/>
  <c r="T340"/>
  <c r="R340"/>
  <c r="P340"/>
  <c r="BI338"/>
  <c r="BH338"/>
  <c r="BG338"/>
  <c r="BF338"/>
  <c r="T338"/>
  <c r="R338"/>
  <c r="P338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2"/>
  <c r="BH322"/>
  <c r="BG322"/>
  <c r="BF322"/>
  <c r="T322"/>
  <c r="R322"/>
  <c r="P322"/>
  <c r="BI319"/>
  <c r="BH319"/>
  <c r="BG319"/>
  <c r="BF319"/>
  <c r="T319"/>
  <c r="R319"/>
  <c r="P319"/>
  <c r="BI316"/>
  <c r="BH316"/>
  <c r="BG316"/>
  <c r="BF316"/>
  <c r="T316"/>
  <c r="R316"/>
  <c r="P316"/>
  <c r="BI312"/>
  <c r="BH312"/>
  <c r="BG312"/>
  <c r="BF312"/>
  <c r="T312"/>
  <c r="R312"/>
  <c r="P312"/>
  <c r="BI308"/>
  <c r="BH308"/>
  <c r="BG308"/>
  <c r="BF308"/>
  <c r="T308"/>
  <c r="R308"/>
  <c r="P308"/>
  <c r="BI304"/>
  <c r="BH304"/>
  <c r="BG304"/>
  <c r="BF304"/>
  <c r="T304"/>
  <c r="R304"/>
  <c r="P304"/>
  <c r="BI300"/>
  <c r="BH300"/>
  <c r="BG300"/>
  <c r="BF300"/>
  <c r="T300"/>
  <c r="R300"/>
  <c r="P300"/>
  <c r="BI296"/>
  <c r="BH296"/>
  <c r="BG296"/>
  <c r="BF296"/>
  <c r="T296"/>
  <c r="R296"/>
  <c r="P296"/>
  <c r="BI293"/>
  <c r="BH293"/>
  <c r="BG293"/>
  <c r="BF293"/>
  <c r="T293"/>
  <c r="R293"/>
  <c r="P293"/>
  <c r="BI289"/>
  <c r="BH289"/>
  <c r="BG289"/>
  <c r="BF289"/>
  <c r="T289"/>
  <c r="R289"/>
  <c r="P289"/>
  <c r="BI286"/>
  <c r="BH286"/>
  <c r="BG286"/>
  <c r="BF286"/>
  <c r="T286"/>
  <c r="R286"/>
  <c r="P286"/>
  <c r="BI273"/>
  <c r="BH273"/>
  <c r="BG273"/>
  <c r="BF273"/>
  <c r="T273"/>
  <c r="R273"/>
  <c r="P273"/>
  <c r="BI261"/>
  <c r="BH261"/>
  <c r="BG261"/>
  <c r="BF261"/>
  <c r="T261"/>
  <c r="R261"/>
  <c r="P261"/>
  <c r="BI257"/>
  <c r="BH257"/>
  <c r="BG257"/>
  <c r="BF257"/>
  <c r="T257"/>
  <c r="R257"/>
  <c r="P257"/>
  <c r="BI254"/>
  <c r="BH254"/>
  <c r="BG254"/>
  <c r="BF254"/>
  <c r="T254"/>
  <c r="R254"/>
  <c r="P254"/>
  <c r="BI249"/>
  <c r="BH249"/>
  <c r="BG249"/>
  <c r="BF249"/>
  <c r="T249"/>
  <c r="R249"/>
  <c r="P249"/>
  <c r="BI246"/>
  <c r="BH246"/>
  <c r="BG246"/>
  <c r="BF246"/>
  <c r="T246"/>
  <c r="R246"/>
  <c r="P246"/>
  <c r="BI235"/>
  <c r="BH235"/>
  <c r="BG235"/>
  <c r="BF235"/>
  <c r="T235"/>
  <c r="R235"/>
  <c r="P235"/>
  <c r="BI232"/>
  <c r="BH232"/>
  <c r="BG232"/>
  <c r="BF232"/>
  <c r="T232"/>
  <c r="R232"/>
  <c r="P232"/>
  <c r="BI220"/>
  <c r="BH220"/>
  <c r="BG220"/>
  <c r="BF220"/>
  <c r="T220"/>
  <c r="R220"/>
  <c r="P220"/>
  <c r="BI217"/>
  <c r="BH217"/>
  <c r="BG217"/>
  <c r="BF217"/>
  <c r="T217"/>
  <c r="R217"/>
  <c r="P217"/>
  <c r="BI207"/>
  <c r="BH207"/>
  <c r="BG207"/>
  <c r="BF207"/>
  <c r="T207"/>
  <c r="R207"/>
  <c r="P207"/>
  <c r="BI204"/>
  <c r="BH204"/>
  <c r="BG204"/>
  <c r="BF204"/>
  <c r="T204"/>
  <c r="R204"/>
  <c r="P204"/>
  <c r="BI201"/>
  <c r="BH201"/>
  <c r="BG201"/>
  <c r="BF201"/>
  <c r="T201"/>
  <c r="R201"/>
  <c r="P201"/>
  <c r="BI198"/>
  <c r="BH198"/>
  <c r="BG198"/>
  <c r="BF198"/>
  <c r="T198"/>
  <c r="R198"/>
  <c r="P198"/>
  <c r="BI194"/>
  <c r="BH194"/>
  <c r="BG194"/>
  <c r="BF194"/>
  <c r="T194"/>
  <c r="R194"/>
  <c r="P194"/>
  <c r="BI190"/>
  <c r="BH190"/>
  <c r="BG190"/>
  <c r="BF190"/>
  <c r="T190"/>
  <c r="R190"/>
  <c r="P190"/>
  <c r="BI186"/>
  <c r="BH186"/>
  <c r="BG186"/>
  <c r="BF186"/>
  <c r="T186"/>
  <c r="R186"/>
  <c r="P186"/>
  <c r="BI182"/>
  <c r="BH182"/>
  <c r="BG182"/>
  <c r="BF182"/>
  <c r="T182"/>
  <c r="R182"/>
  <c r="P182"/>
  <c r="BI178"/>
  <c r="BH178"/>
  <c r="BG178"/>
  <c r="BF178"/>
  <c r="T178"/>
  <c r="R178"/>
  <c r="P178"/>
  <c r="BI173"/>
  <c r="BH173"/>
  <c r="BG173"/>
  <c r="BF173"/>
  <c r="T173"/>
  <c r="R173"/>
  <c r="P173"/>
  <c r="BI169"/>
  <c r="BH169"/>
  <c r="BG169"/>
  <c r="BF169"/>
  <c r="T169"/>
  <c r="R169"/>
  <c r="P169"/>
  <c r="BI163"/>
  <c r="BH163"/>
  <c r="BG163"/>
  <c r="BF163"/>
  <c r="T163"/>
  <c r="R163"/>
  <c r="P163"/>
  <c r="BI159"/>
  <c r="BH159"/>
  <c r="BG159"/>
  <c r="BF159"/>
  <c r="T159"/>
  <c r="R159"/>
  <c r="P159"/>
  <c r="BI156"/>
  <c r="BH156"/>
  <c r="BG156"/>
  <c r="BF156"/>
  <c r="T156"/>
  <c r="R156"/>
  <c r="P156"/>
  <c r="BI153"/>
  <c r="BH153"/>
  <c r="BG153"/>
  <c r="BF153"/>
  <c r="T153"/>
  <c r="R153"/>
  <c r="P153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0"/>
  <c r="BH140"/>
  <c r="BG140"/>
  <c r="BF140"/>
  <c r="T140"/>
  <c r="R140"/>
  <c r="P140"/>
  <c r="BI136"/>
  <c r="BH136"/>
  <c r="BG136"/>
  <c r="BF136"/>
  <c r="T136"/>
  <c r="R136"/>
  <c r="P136"/>
  <c r="BI133"/>
  <c r="BH133"/>
  <c r="BG133"/>
  <c r="BF133"/>
  <c r="T133"/>
  <c r="R133"/>
  <c r="P133"/>
  <c r="BI130"/>
  <c r="BH130"/>
  <c r="BG130"/>
  <c r="BF130"/>
  <c r="T130"/>
  <c r="R130"/>
  <c r="P130"/>
  <c r="BI128"/>
  <c r="BH128"/>
  <c r="BG128"/>
  <c r="BF128"/>
  <c r="T128"/>
  <c r="R128"/>
  <c r="P128"/>
  <c r="BI125"/>
  <c r="BH125"/>
  <c r="BG125"/>
  <c r="BF125"/>
  <c r="T125"/>
  <c r="R125"/>
  <c r="P125"/>
  <c r="BI123"/>
  <c r="BH123"/>
  <c r="BG123"/>
  <c r="BF123"/>
  <c r="T123"/>
  <c r="R123"/>
  <c r="P123"/>
  <c r="BI120"/>
  <c r="BH120"/>
  <c r="BG120"/>
  <c r="BF120"/>
  <c r="T120"/>
  <c r="R120"/>
  <c r="P120"/>
  <c r="BI112"/>
  <c r="BH112"/>
  <c r="BG112"/>
  <c r="BF112"/>
  <c r="T112"/>
  <c r="R112"/>
  <c r="P112"/>
  <c r="BI104"/>
  <c r="BH104"/>
  <c r="BG104"/>
  <c r="BF104"/>
  <c r="T104"/>
  <c r="R104"/>
  <c r="P104"/>
  <c r="BI100"/>
  <c r="BH100"/>
  <c r="BG100"/>
  <c r="BF100"/>
  <c r="T100"/>
  <c r="R100"/>
  <c r="P100"/>
  <c r="BI96"/>
  <c r="BH96"/>
  <c r="BG96"/>
  <c r="BF96"/>
  <c r="T96"/>
  <c r="R96"/>
  <c r="P96"/>
  <c r="J90"/>
  <c r="J89"/>
  <c r="F89"/>
  <c r="F87"/>
  <c r="E85"/>
  <c r="J55"/>
  <c r="J54"/>
  <c r="F54"/>
  <c r="F52"/>
  <c r="E50"/>
  <c r="J18"/>
  <c r="E18"/>
  <c r="F55"/>
  <c r="J17"/>
  <c r="J12"/>
  <c r="J87"/>
  <c r="E7"/>
  <c r="E83"/>
  <c i="1" r="L50"/>
  <c r="AM50"/>
  <c r="AM49"/>
  <c r="L49"/>
  <c r="AM47"/>
  <c r="L47"/>
  <c r="L45"/>
  <c r="L44"/>
  <c i="2" r="BK1076"/>
  <c r="BK254"/>
  <c r="BK847"/>
  <c r="BK438"/>
  <c r="BK140"/>
  <c i="3" r="J129"/>
  <c i="4" r="BK387"/>
  <c r="J314"/>
  <c r="J216"/>
  <c i="5" r="J99"/>
  <c i="2" r="BK1086"/>
  <c r="J402"/>
  <c r="J1115"/>
  <c r="J991"/>
  <c r="BK926"/>
  <c r="BK778"/>
  <c r="BK629"/>
  <c r="J542"/>
  <c r="J367"/>
  <c r="J186"/>
  <c r="J995"/>
  <c r="J720"/>
  <c r="J600"/>
  <c r="BK338"/>
  <c r="J1176"/>
  <c r="BK1024"/>
  <c r="BK857"/>
  <c r="BK679"/>
  <c r="J489"/>
  <c r="J340"/>
  <c r="J100"/>
  <c r="J146"/>
  <c r="BK1017"/>
  <c r="J937"/>
  <c r="J886"/>
  <c r="BK732"/>
  <c r="J669"/>
  <c r="J625"/>
  <c r="J586"/>
  <c r="BK508"/>
  <c r="J418"/>
  <c r="J396"/>
  <c r="BK352"/>
  <c r="J325"/>
  <c r="BK286"/>
  <c r="J198"/>
  <c r="J136"/>
  <c r="BK123"/>
  <c i="3" r="J147"/>
  <c r="J216"/>
  <c i="4" r="J372"/>
  <c r="J270"/>
  <c r="BK344"/>
  <c r="BK135"/>
  <c r="J131"/>
  <c i="2" r="BK1118"/>
  <c r="J329"/>
  <c i="3" r="BK196"/>
  <c r="J115"/>
  <c i="4" r="BK314"/>
  <c r="J163"/>
  <c i="5" r="BK114"/>
  <c i="2" r="BK635"/>
  <c r="BK551"/>
  <c r="BK434"/>
  <c r="J352"/>
  <c r="BK207"/>
  <c r="J1012"/>
  <c r="BK907"/>
  <c r="BK830"/>
  <c r="J508"/>
  <c r="BK418"/>
  <c r="BK194"/>
  <c r="J1171"/>
  <c r="BK1050"/>
  <c r="BK886"/>
  <c r="J709"/>
  <c r="J607"/>
  <c r="J511"/>
  <c r="J425"/>
  <c r="BK312"/>
  <c r="J123"/>
  <c r="J293"/>
  <c r="BK100"/>
  <c i="3" r="BK178"/>
  <c r="BK125"/>
  <c r="BK204"/>
  <c r="J188"/>
  <c r="J111"/>
  <c i="4" r="BK252"/>
  <c r="J364"/>
  <c r="BK291"/>
  <c r="BK408"/>
  <c r="BK382"/>
  <c r="J260"/>
  <c r="BK167"/>
  <c r="J139"/>
  <c r="J206"/>
  <c r="J200"/>
  <c r="BK117"/>
  <c i="5" r="BK123"/>
  <c i="2" r="BK1143"/>
  <c r="J1112"/>
  <c r="BK1030"/>
  <c r="J979"/>
  <c r="BK932"/>
  <c r="J820"/>
  <c r="J696"/>
  <c r="J621"/>
  <c r="J531"/>
  <c r="J342"/>
  <c r="J178"/>
  <c i="3" r="BK111"/>
  <c r="J212"/>
  <c r="J143"/>
  <c i="4" r="BK222"/>
  <c r="BK377"/>
  <c r="BK368"/>
  <c r="J159"/>
  <c r="J135"/>
  <c r="J279"/>
  <c i="5" r="BK99"/>
  <c i="2" r="J1183"/>
  <c r="J1024"/>
  <c r="J857"/>
  <c r="J654"/>
  <c r="BK421"/>
  <c r="BK1176"/>
  <c r="BK1007"/>
  <c r="BK714"/>
  <c r="J519"/>
  <c r="J356"/>
  <c r="BK308"/>
  <c i="3" r="BK94"/>
  <c i="4" r="BK310"/>
  <c r="J340"/>
  <c r="BK305"/>
  <c i="5" r="J119"/>
  <c i="2" r="J1152"/>
  <c r="J501"/>
  <c r="BK153"/>
  <c r="BK669"/>
  <c r="BK542"/>
  <c r="J474"/>
  <c r="BK346"/>
  <c r="J163"/>
  <c r="F35"/>
  <c i="4" r="BK191"/>
  <c i="5" r="BK103"/>
  <c i="2" r="BK1138"/>
  <c r="J1076"/>
  <c r="J388"/>
  <c r="J261"/>
  <c r="J844"/>
  <c r="J768"/>
  <c r="BK720"/>
  <c r="J631"/>
  <c r="J571"/>
  <c r="J498"/>
  <c r="BK396"/>
  <c r="J327"/>
  <c r="BK163"/>
  <c i="3" r="BK136"/>
  <c r="J173"/>
  <c r="J94"/>
  <c r="BK188"/>
  <c r="J97"/>
  <c i="4" r="J406"/>
  <c r="BK364"/>
  <c r="J404"/>
  <c r="J344"/>
  <c r="J400"/>
  <c r="BK392"/>
  <c r="J240"/>
  <c r="BK112"/>
  <c r="BK279"/>
  <c r="J204"/>
  <c r="BK131"/>
  <c i="5" r="BK126"/>
  <c r="J108"/>
  <c r="J103"/>
  <c i="2" r="BK1124"/>
  <c r="BK1067"/>
  <c r="BK991"/>
  <c r="J893"/>
  <c r="BK758"/>
  <c r="BK673"/>
  <c r="J551"/>
  <c r="J453"/>
  <c r="BK385"/>
  <c r="BK146"/>
  <c r="BK1160"/>
  <c r="J1067"/>
  <c r="BK870"/>
  <c r="BK844"/>
  <c r="BK687"/>
  <c r="BK558"/>
  <c r="BK459"/>
  <c r="BK381"/>
  <c r="BK261"/>
  <c r="J104"/>
  <c r="BK378"/>
  <c r="BK159"/>
  <c i="3" r="J136"/>
  <c r="J108"/>
  <c i="4" r="J408"/>
  <c r="BK95"/>
  <c r="J244"/>
  <c r="J291"/>
  <c r="BK256"/>
  <c r="J187"/>
  <c r="BK159"/>
  <c i="5" r="J87"/>
  <c i="2" r="J1138"/>
  <c r="J411"/>
  <c r="J316"/>
  <c r="BK198"/>
  <c i="1" r="AS54"/>
  <c i="3" r="J168"/>
  <c r="J122"/>
  <c i="4" r="BK212"/>
  <c r="J95"/>
  <c r="J398"/>
  <c r="BK338"/>
  <c r="BK322"/>
  <c r="J177"/>
  <c i="5" r="J95"/>
  <c i="2" r="J1147"/>
  <c r="BK1108"/>
  <c r="J971"/>
  <c r="BK467"/>
  <c r="J364"/>
  <c r="J1143"/>
  <c r="J1098"/>
  <c r="J1053"/>
  <c r="BK967"/>
  <c r="BK937"/>
  <c r="J850"/>
  <c r="J758"/>
  <c r="J687"/>
  <c r="J644"/>
  <c r="J578"/>
  <c r="BK492"/>
  <c r="BK428"/>
  <c r="J350"/>
  <c r="BK246"/>
  <c r="BK148"/>
  <c r="BK1003"/>
  <c r="BK971"/>
  <c r="BK840"/>
  <c r="BK709"/>
  <c r="BK631"/>
  <c r="J558"/>
  <c r="BK445"/>
  <c r="BK405"/>
  <c r="J273"/>
  <c r="BK128"/>
  <c r="J1157"/>
  <c r="BK1057"/>
  <c r="J963"/>
  <c r="BK810"/>
  <c r="BK696"/>
  <c r="J596"/>
  <c r="BK504"/>
  <c r="J449"/>
  <c r="J369"/>
  <c r="BK296"/>
  <c r="J125"/>
  <c r="BK369"/>
  <c r="BK304"/>
  <c r="BK136"/>
  <c r="J1057"/>
  <c r="BK1012"/>
  <c r="BK944"/>
  <c r="J900"/>
  <c r="J881"/>
  <c r="J810"/>
  <c r="BK737"/>
  <c r="J702"/>
  <c r="J679"/>
  <c r="J639"/>
  <c r="J615"/>
  <c r="J603"/>
  <c r="BK583"/>
  <c r="BK554"/>
  <c r="J515"/>
  <c r="BK501"/>
  <c r="BK453"/>
  <c r="BK411"/>
  <c r="BK399"/>
  <c r="BK388"/>
  <c r="BK367"/>
  <c r="BK350"/>
  <c r="BK340"/>
  <c r="BK327"/>
  <c r="BK300"/>
  <c r="BK273"/>
  <c r="BK235"/>
  <c r="J207"/>
  <c r="J182"/>
  <c r="J144"/>
  <c r="BK130"/>
  <c r="J120"/>
  <c i="3" r="J204"/>
  <c r="J152"/>
  <c r="J118"/>
  <c r="BK132"/>
  <c i="4" r="J392"/>
  <c r="J191"/>
  <c r="J360"/>
  <c r="BK342"/>
  <c r="J394"/>
  <c r="J212"/>
  <c r="J154"/>
  <c r="J305"/>
  <c r="J236"/>
  <c r="BK183"/>
  <c i="5" r="BK108"/>
  <c r="J112"/>
  <c i="2" r="J1108"/>
  <c r="J456"/>
  <c r="BK217"/>
  <c i="3" r="BK168"/>
  <c r="J139"/>
  <c r="BK200"/>
  <c r="J157"/>
  <c i="4" r="J248"/>
  <c r="BK350"/>
  <c r="BK340"/>
  <c r="BK248"/>
  <c r="BK244"/>
  <c i="5" r="BK112"/>
  <c i="2" r="J692"/>
  <c r="BK625"/>
  <c r="BK586"/>
  <c r="J561"/>
  <c r="J535"/>
  <c r="BK425"/>
  <c r="BK371"/>
  <c r="BK325"/>
  <c r="J249"/>
  <c r="J159"/>
  <c r="J1050"/>
  <c r="BK999"/>
  <c r="BK919"/>
  <c r="J629"/>
  <c r="BK489"/>
  <c r="BK441"/>
  <c r="J371"/>
  <c r="BK293"/>
  <c r="BK182"/>
  <c r="BK1171"/>
  <c r="J1160"/>
  <c r="J1086"/>
  <c r="J1040"/>
  <c r="J1003"/>
  <c r="BK946"/>
  <c r="J847"/>
  <c r="J778"/>
  <c r="BK692"/>
  <c r="BK644"/>
  <c r="BK578"/>
  <c r="BK515"/>
  <c r="BK495"/>
  <c r="BK456"/>
  <c r="J408"/>
  <c r="BK336"/>
  <c r="J286"/>
  <c r="BK178"/>
  <c r="J96"/>
  <c r="J312"/>
  <c r="J201"/>
  <c r="J348"/>
  <c i="3" r="BK157"/>
  <c r="BK227"/>
  <c r="J104"/>
  <c i="4" r="BK206"/>
  <c r="BK328"/>
  <c r="J256"/>
  <c r="J112"/>
  <c r="BK232"/>
  <c r="J148"/>
  <c i="5" r="BK87"/>
  <c i="2" r="BK1105"/>
  <c r="J375"/>
  <c r="BK571"/>
  <c r="J304"/>
  <c i="3" r="J227"/>
  <c i="4" r="BK394"/>
  <c r="J336"/>
  <c r="J252"/>
  <c r="BK187"/>
  <c i="2" r="BK1130"/>
  <c r="J840"/>
  <c r="J431"/>
  <c r="J1124"/>
  <c r="J1021"/>
  <c r="BK881"/>
  <c r="J704"/>
  <c r="BK590"/>
  <c r="J445"/>
  <c r="J308"/>
  <c r="BK1040"/>
  <c r="J946"/>
  <c r="BK677"/>
  <c r="BK463"/>
  <c r="J190"/>
  <c r="J1081"/>
  <c r="J932"/>
  <c r="BK768"/>
  <c r="BK523"/>
  <c r="J399"/>
  <c r="BK204"/>
  <c r="BK257"/>
  <c r="BK1053"/>
  <c r="J967"/>
  <c r="J907"/>
  <c r="BK874"/>
  <c r="BK704"/>
  <c r="BK649"/>
  <c r="BK596"/>
  <c r="BK567"/>
  <c r="J504"/>
  <c r="BK449"/>
  <c r="BK375"/>
  <c r="BK334"/>
  <c r="BK316"/>
  <c r="BK220"/>
  <c r="BK169"/>
  <c r="J128"/>
  <c r="J112"/>
  <c i="3" r="J101"/>
  <c r="BK191"/>
  <c i="4" r="J227"/>
  <c r="BK372"/>
  <c r="BK318"/>
  <c r="J103"/>
  <c r="J195"/>
  <c i="3" r="BK163"/>
  <c i="4" r="BK346"/>
  <c r="BK355"/>
  <c r="BK204"/>
  <c i="2" r="BK600"/>
  <c r="BK461"/>
  <c r="J385"/>
  <c r="BK232"/>
  <c r="BK104"/>
  <c r="BK952"/>
  <c r="J865"/>
  <c r="J732"/>
  <c r="J619"/>
  <c r="J459"/>
  <c r="BK344"/>
  <c r="BK120"/>
  <c r="BK1072"/>
  <c r="BK983"/>
  <c r="BK820"/>
  <c r="BK699"/>
  <c r="J565"/>
  <c r="J467"/>
  <c r="J378"/>
  <c r="J194"/>
  <c r="BK322"/>
  <c r="J173"/>
  <c i="3" r="J196"/>
  <c r="BK101"/>
  <c r="J183"/>
  <c r="BK183"/>
  <c r="BK152"/>
  <c i="4" r="J382"/>
  <c r="J172"/>
  <c r="J342"/>
  <c r="J350"/>
  <c r="J338"/>
  <c r="BK200"/>
  <c r="BK99"/>
  <c r="BK103"/>
  <c r="BK195"/>
  <c r="BK177"/>
  <c i="5" r="J121"/>
  <c r="BK91"/>
  <c i="2" r="J1130"/>
  <c r="BK1098"/>
  <c r="J1007"/>
  <c r="BK963"/>
  <c r="J919"/>
  <c r="J789"/>
  <c r="BK654"/>
  <c r="J547"/>
  <c r="J373"/>
  <c r="J220"/>
  <c i="3" r="BK221"/>
  <c r="BK139"/>
  <c r="BK122"/>
  <c i="4" r="J167"/>
  <c r="BK275"/>
  <c r="BK265"/>
  <c r="BK227"/>
  <c r="J328"/>
  <c r="J121"/>
  <c i="5" r="BK119"/>
  <c i="2" r="J1091"/>
  <c r="BK912"/>
  <c r="BK682"/>
  <c r="BK498"/>
  <c r="J232"/>
  <c r="BK1101"/>
  <c r="J944"/>
  <c r="J649"/>
  <c r="J492"/>
  <c r="J322"/>
  <c r="J204"/>
  <c i="3" r="J191"/>
  <c r="J125"/>
  <c i="4" r="J387"/>
  <c r="J295"/>
  <c i="5" r="J123"/>
  <c i="2" r="J1121"/>
  <c r="J346"/>
  <c r="BK621"/>
  <c r="J414"/>
  <c i="3" r="BK173"/>
  <c i="4" r="BK300"/>
  <c r="BK295"/>
  <c r="J117"/>
  <c r="J108"/>
  <c i="2" r="J1118"/>
  <c r="BK639"/>
  <c r="BK1157"/>
  <c r="BK995"/>
  <c r="J952"/>
  <c r="J800"/>
  <c r="J673"/>
  <c r="J567"/>
  <c r="BK392"/>
  <c r="J169"/>
  <c r="BK979"/>
  <c r="J699"/>
  <c r="BK535"/>
  <c r="BK348"/>
  <c r="BK1165"/>
  <c r="J1017"/>
  <c r="BK702"/>
  <c r="J554"/>
  <c r="J428"/>
  <c r="J254"/>
  <c r="BK319"/>
  <c r="BK1183"/>
  <c r="J975"/>
  <c r="J912"/>
  <c r="J830"/>
  <c r="J714"/>
  <c r="J635"/>
  <c r="J590"/>
  <c r="BK561"/>
  <c r="BK474"/>
  <c r="J405"/>
  <c r="J381"/>
  <c r="J344"/>
  <c r="J319"/>
  <c r="BK249"/>
  <c r="BK190"/>
  <c r="BK133"/>
  <c r="BK96"/>
  <c i="3" r="BK88"/>
  <c i="4" r="J265"/>
  <c r="J332"/>
  <c r="J377"/>
  <c r="BK108"/>
  <c r="J144"/>
  <c i="2" r="BK1147"/>
  <c r="BK356"/>
  <c r="J156"/>
  <c i="4" r="BK404"/>
  <c r="BK154"/>
  <c i="5" r="J126"/>
  <c i="2" r="BK574"/>
  <c r="BK519"/>
  <c r="BK408"/>
  <c r="J296"/>
  <c r="J133"/>
  <c r="BK975"/>
  <c r="BK876"/>
  <c r="BK659"/>
  <c r="BK547"/>
  <c r="J392"/>
  <c r="J148"/>
  <c r="J1105"/>
  <c r="J1027"/>
  <c r="BK861"/>
  <c r="BK722"/>
  <c r="J659"/>
  <c r="J528"/>
  <c r="J461"/>
  <c r="BK364"/>
  <c r="J246"/>
  <c r="BK373"/>
  <c r="BK289"/>
  <c i="3" r="J221"/>
  <c r="BK129"/>
  <c r="J200"/>
  <c r="BK115"/>
  <c r="BK118"/>
  <c i="4" r="BK400"/>
  <c r="BK236"/>
  <c r="J355"/>
  <c r="J208"/>
  <c r="BK398"/>
  <c r="J275"/>
  <c r="J126"/>
  <c r="BK121"/>
  <c r="J300"/>
  <c r="J232"/>
  <c r="BK144"/>
  <c i="5" r="J114"/>
  <c r="BK121"/>
  <c i="2" r="BK1121"/>
  <c r="BK1081"/>
  <c r="BK987"/>
  <c r="BK939"/>
  <c r="J861"/>
  <c r="J677"/>
  <c r="J583"/>
  <c r="BK414"/>
  <c r="J257"/>
  <c r="J34"/>
  <c i="3" r="J88"/>
  <c i="4" r="BK332"/>
  <c i="5" r="BK95"/>
  <c i="2" r="J747"/>
  <c r="J1101"/>
  <c r="J983"/>
  <c r="BK865"/>
  <c r="J722"/>
  <c r="BK615"/>
  <c r="J523"/>
  <c r="BK332"/>
  <c r="BK112"/>
  <c r="J874"/>
  <c r="BK664"/>
  <c r="BK431"/>
  <c r="J153"/>
  <c r="J1094"/>
  <c r="J876"/>
  <c r="BK611"/>
  <c r="J463"/>
  <c r="J334"/>
  <c r="J1165"/>
  <c r="BK186"/>
  <c r="BK1027"/>
  <c r="J939"/>
  <c r="BK893"/>
  <c r="BK747"/>
  <c r="J718"/>
  <c r="J664"/>
  <c r="J611"/>
  <c r="BK528"/>
  <c r="J495"/>
  <c r="BK402"/>
  <c r="BK360"/>
  <c r="J336"/>
  <c r="J289"/>
  <c r="BK201"/>
  <c r="BK156"/>
  <c r="BK125"/>
  <c i="3" r="BK216"/>
  <c r="BK143"/>
  <c r="BK104"/>
  <c i="4" r="J99"/>
  <c r="BK406"/>
  <c r="BK208"/>
  <c r="BK270"/>
  <c i="5" r="BK116"/>
  <c i="2" r="BK1094"/>
  <c i="3" r="BK108"/>
  <c r="J178"/>
  <c i="4" r="BK163"/>
  <c r="J368"/>
  <c r="BK126"/>
  <c i="2" r="BK619"/>
  <c r="BK511"/>
  <c r="J338"/>
  <c r="BK173"/>
  <c r="J987"/>
  <c r="BK900"/>
  <c r="BK850"/>
  <c r="BK565"/>
  <c r="J434"/>
  <c r="J332"/>
  <c r="J130"/>
  <c r="BK1091"/>
  <c r="BK1021"/>
  <c r="J926"/>
  <c r="BK800"/>
  <c r="J682"/>
  <c r="BK531"/>
  <c r="J441"/>
  <c r="BK329"/>
  <c r="J235"/>
  <c r="J360"/>
  <c r="BK144"/>
  <c i="3" r="J209"/>
  <c r="BK209"/>
  <c r="J163"/>
  <c r="J132"/>
  <c r="BK212"/>
  <c i="4" r="BK326"/>
  <c r="BK148"/>
  <c r="J322"/>
  <c r="J346"/>
  <c r="J326"/>
  <c r="BK360"/>
  <c r="BK216"/>
  <c r="J310"/>
  <c r="BK240"/>
  <c r="J183"/>
  <c i="5" r="J91"/>
  <c i="2" r="BK1152"/>
  <c r="BK1115"/>
  <c r="J1072"/>
  <c r="J999"/>
  <c r="BK959"/>
  <c r="J870"/>
  <c r="J737"/>
  <c r="BK607"/>
  <c r="J438"/>
  <c r="J300"/>
  <c r="J140"/>
  <c i="3" r="BK147"/>
  <c r="BK97"/>
  <c i="4" r="BK260"/>
  <c r="J318"/>
  <c r="BK336"/>
  <c r="BK139"/>
  <c r="J222"/>
  <c r="BK172"/>
  <c i="5" r="J116"/>
  <c i="2" r="BK1112"/>
  <c r="J959"/>
  <c r="BK718"/>
  <c r="J574"/>
  <c r="BK342"/>
  <c r="J1030"/>
  <c r="BK789"/>
  <c r="BK603"/>
  <c r="J421"/>
  <c r="J217"/>
  <c r="F34"/>
  <c r="F36"/>
  <c r="F37"/>
  <c i="4" l="1" r="P143"/>
  <c i="2" r="T1170"/>
  <c r="R1170"/>
  <c i="4" r="R143"/>
  <c i="2" r="P1170"/>
  <c i="4" r="T143"/>
  <c i="2" r="R132"/>
  <c r="T681"/>
  <c r="T253"/>
  <c r="P1137"/>
  <c r="P132"/>
  <c r="R681"/>
  <c r="R1117"/>
  <c r="R869"/>
  <c r="BK152"/>
  <c r="P681"/>
  <c r="P253"/>
  <c r="T799"/>
  <c r="BK1137"/>
  <c r="J1137"/>
  <c r="J71"/>
  <c i="3" r="R87"/>
  <c r="R86"/>
  <c r="R85"/>
  <c i="2" r="T95"/>
  <c r="R152"/>
  <c r="P799"/>
  <c r="R1137"/>
  <c i="3" r="BK87"/>
  <c r="J87"/>
  <c r="J61"/>
  <c i="2" r="T152"/>
  <c r="P1117"/>
  <c r="P869"/>
  <c i="4" r="T182"/>
  <c r="BK231"/>
  <c r="J231"/>
  <c r="J69"/>
  <c r="T231"/>
  <c r="T391"/>
  <c i="2" r="P95"/>
  <c r="P94"/>
  <c i="4" r="T94"/>
  <c r="T158"/>
  <c r="R264"/>
  <c r="R381"/>
  <c r="R94"/>
  <c r="R130"/>
  <c r="R158"/>
  <c r="P182"/>
  <c r="BK199"/>
  <c r="J199"/>
  <c r="J67"/>
  <c r="R199"/>
  <c r="BK264"/>
  <c r="J264"/>
  <c r="J70"/>
  <c r="P381"/>
  <c r="R391"/>
  <c i="5" r="R86"/>
  <c i="2" r="R95"/>
  <c r="R94"/>
  <c i="4" r="BK94"/>
  <c r="J94"/>
  <c r="J60"/>
  <c r="P130"/>
  <c r="BK158"/>
  <c r="J158"/>
  <c r="J65"/>
  <c r="P264"/>
  <c r="P391"/>
  <c i="2" r="P152"/>
  <c r="R799"/>
  <c r="T1137"/>
  <c i="3" r="P87"/>
  <c r="P86"/>
  <c r="P85"/>
  <c i="1" r="AU56"/>
  <c i="4" r="T130"/>
  <c r="BK182"/>
  <c r="J182"/>
  <c r="J66"/>
  <c r="T264"/>
  <c r="T381"/>
  <c i="5" r="P86"/>
  <c r="P85"/>
  <c r="P84"/>
  <c i="1" r="AU58"/>
  <c i="5" r="P107"/>
  <c r="P118"/>
  <c i="2" r="BK95"/>
  <c r="J95"/>
  <c r="J61"/>
  <c r="BK132"/>
  <c r="J132"/>
  <c r="J62"/>
  <c r="T132"/>
  <c r="BK681"/>
  <c r="J681"/>
  <c r="J66"/>
  <c r="BK799"/>
  <c r="J799"/>
  <c r="J68"/>
  <c r="BK1117"/>
  <c r="J1117"/>
  <c r="J70"/>
  <c r="T1117"/>
  <c r="T869"/>
  <c i="3" r="T87"/>
  <c r="T86"/>
  <c r="T85"/>
  <c i="4" r="P94"/>
  <c r="BK130"/>
  <c r="J130"/>
  <c r="J62"/>
  <c r="P158"/>
  <c r="R182"/>
  <c r="P199"/>
  <c r="T199"/>
  <c r="BK221"/>
  <c r="J221"/>
  <c r="J68"/>
  <c r="P221"/>
  <c r="R221"/>
  <c r="T221"/>
  <c r="P231"/>
  <c r="R231"/>
  <c r="BK381"/>
  <c r="J381"/>
  <c r="J72"/>
  <c r="BK391"/>
  <c r="J391"/>
  <c r="J73"/>
  <c i="5" r="BK86"/>
  <c r="J86"/>
  <c r="J61"/>
  <c r="T86"/>
  <c r="BK107"/>
  <c r="J107"/>
  <c r="J62"/>
  <c r="R107"/>
  <c r="T107"/>
  <c r="BK118"/>
  <c r="J118"/>
  <c r="J63"/>
  <c r="R118"/>
  <c r="T118"/>
  <c i="2" r="BK869"/>
  <c r="J869"/>
  <c r="J69"/>
  <c i="3" r="BK195"/>
  <c r="J195"/>
  <c r="J62"/>
  <c r="BK226"/>
  <c r="BK225"/>
  <c r="J225"/>
  <c r="J64"/>
  <c r="BK220"/>
  <c r="J220"/>
  <c r="J63"/>
  <c i="2" r="BK253"/>
  <c r="J253"/>
  <c r="J65"/>
  <c r="BK788"/>
  <c r="J788"/>
  <c r="J67"/>
  <c i="4" r="BK143"/>
  <c r="J143"/>
  <c r="J63"/>
  <c r="BK376"/>
  <c r="J376"/>
  <c r="J71"/>
  <c i="2" r="BK1170"/>
  <c r="J1170"/>
  <c r="J72"/>
  <c i="4" r="BK125"/>
  <c r="J125"/>
  <c r="J61"/>
  <c r="BK153"/>
  <c r="J153"/>
  <c r="J64"/>
  <c i="5" r="BK125"/>
  <c r="J125"/>
  <c r="J64"/>
  <c r="F55"/>
  <c r="BE87"/>
  <c r="BE112"/>
  <c r="BE95"/>
  <c r="BE121"/>
  <c r="J78"/>
  <c r="BE99"/>
  <c r="BE108"/>
  <c r="BE119"/>
  <c r="E48"/>
  <c r="BE91"/>
  <c r="BE103"/>
  <c r="BE114"/>
  <c r="BE116"/>
  <c r="BE123"/>
  <c r="BE126"/>
  <c i="4" r="BE112"/>
  <c r="BE126"/>
  <c r="BE154"/>
  <c r="BE195"/>
  <c r="BE206"/>
  <c r="BE139"/>
  <c r="BE260"/>
  <c r="BE159"/>
  <c r="BE167"/>
  <c r="BE172"/>
  <c r="BE200"/>
  <c r="BE318"/>
  <c r="BE326"/>
  <c r="J87"/>
  <c r="BE187"/>
  <c r="BE204"/>
  <c r="BE236"/>
  <c r="BE240"/>
  <c r="BE252"/>
  <c i="3" r="BK86"/>
  <c r="J86"/>
  <c r="J60"/>
  <c i="4" r="BE148"/>
  <c r="BE265"/>
  <c r="BE291"/>
  <c r="BE305"/>
  <c r="E48"/>
  <c r="F55"/>
  <c r="BE183"/>
  <c r="BE227"/>
  <c r="BE314"/>
  <c r="BE328"/>
  <c r="BE338"/>
  <c r="BE95"/>
  <c r="BE99"/>
  <c r="BE103"/>
  <c r="BE108"/>
  <c r="BE144"/>
  <c r="BE191"/>
  <c r="BE222"/>
  <c r="BE279"/>
  <c r="BE310"/>
  <c r="BE342"/>
  <c r="BE398"/>
  <c r="BE400"/>
  <c r="BE270"/>
  <c r="BE355"/>
  <c r="BE360"/>
  <c r="BE364"/>
  <c r="BE387"/>
  <c r="BE392"/>
  <c r="BE404"/>
  <c r="BE408"/>
  <c r="BE208"/>
  <c r="BE216"/>
  <c r="BE244"/>
  <c r="BE256"/>
  <c r="BE300"/>
  <c r="BE336"/>
  <c r="BE344"/>
  <c i="3" r="J226"/>
  <c r="J65"/>
  <c i="4" r="BE117"/>
  <c r="BE163"/>
  <c r="BE177"/>
  <c r="BE212"/>
  <c r="BE248"/>
  <c r="BE275"/>
  <c r="BE295"/>
  <c r="BE346"/>
  <c r="BE121"/>
  <c r="BE131"/>
  <c r="BE135"/>
  <c r="BE232"/>
  <c r="BE322"/>
  <c r="BE332"/>
  <c r="BE340"/>
  <c r="BE350"/>
  <c r="BE368"/>
  <c r="BE372"/>
  <c r="BE377"/>
  <c r="BE382"/>
  <c r="BE394"/>
  <c r="BE406"/>
  <c i="3" r="J79"/>
  <c i="2" r="J152"/>
  <c r="J64"/>
  <c i="3" r="E48"/>
  <c r="BE129"/>
  <c r="BE204"/>
  <c r="F82"/>
  <c r="BE111"/>
  <c r="BE118"/>
  <c r="BE108"/>
  <c r="BE139"/>
  <c r="BE88"/>
  <c r="BE94"/>
  <c r="BE122"/>
  <c r="BE125"/>
  <c r="BE173"/>
  <c r="BE183"/>
  <c r="BE191"/>
  <c r="BE136"/>
  <c r="BE157"/>
  <c r="BE163"/>
  <c r="BE168"/>
  <c r="BE188"/>
  <c r="BE200"/>
  <c r="BE209"/>
  <c r="BE216"/>
  <c r="BE227"/>
  <c r="BE97"/>
  <c r="BE101"/>
  <c r="BE104"/>
  <c r="BE115"/>
  <c r="BE132"/>
  <c r="BE143"/>
  <c r="BE147"/>
  <c r="BE152"/>
  <c r="BE178"/>
  <c r="BE196"/>
  <c r="BE212"/>
  <c r="BE221"/>
  <c i="2" r="BE148"/>
  <c r="BE153"/>
  <c r="BE163"/>
  <c r="BE186"/>
  <c r="BE204"/>
  <c r="BE217"/>
  <c r="BE232"/>
  <c r="BE246"/>
  <c r="BE261"/>
  <c r="BE289"/>
  <c r="BE296"/>
  <c r="BE312"/>
  <c r="BE329"/>
  <c r="BE348"/>
  <c r="BE364"/>
  <c r="BE373"/>
  <c r="BE378"/>
  <c r="BE402"/>
  <c r="BE414"/>
  <c r="BE425"/>
  <c r="BE441"/>
  <c r="BE453"/>
  <c r="BE492"/>
  <c r="BE511"/>
  <c r="BE523"/>
  <c r="BE531"/>
  <c r="BE574"/>
  <c r="BE600"/>
  <c r="BE659"/>
  <c r="BE677"/>
  <c r="BE679"/>
  <c r="BE682"/>
  <c r="BE699"/>
  <c r="BE709"/>
  <c r="BE720"/>
  <c r="BE722"/>
  <c r="BE758"/>
  <c r="BE800"/>
  <c r="BE820"/>
  <c r="BE844"/>
  <c r="BE847"/>
  <c r="BE857"/>
  <c r="BE900"/>
  <c r="BE907"/>
  <c r="BE919"/>
  <c r="BE926"/>
  <c r="BE932"/>
  <c r="BE971"/>
  <c r="BE991"/>
  <c r="BE1003"/>
  <c r="BE1021"/>
  <c r="BE1040"/>
  <c r="BE1183"/>
  <c r="BE156"/>
  <c r="BE169"/>
  <c r="BE182"/>
  <c r="BE198"/>
  <c r="BE235"/>
  <c r="BE254"/>
  <c r="BE286"/>
  <c r="BE316"/>
  <c r="BE346"/>
  <c r="BE356"/>
  <c r="BE371"/>
  <c i="1" r="AW55"/>
  <c i="2" r="E48"/>
  <c r="F90"/>
  <c r="BE96"/>
  <c r="BE104"/>
  <c r="BE123"/>
  <c r="BE128"/>
  <c r="BE130"/>
  <c r="BE140"/>
  <c r="BE146"/>
  <c r="BE159"/>
  <c r="BE173"/>
  <c r="BE201"/>
  <c r="BE207"/>
  <c r="BE249"/>
  <c r="BE257"/>
  <c r="BE273"/>
  <c r="BE293"/>
  <c r="BE308"/>
  <c r="BE319"/>
  <c r="BE327"/>
  <c r="BE338"/>
  <c r="BE352"/>
  <c r="BE360"/>
  <c r="BE396"/>
  <c r="BE405"/>
  <c r="BE418"/>
  <c r="BE431"/>
  <c r="BE438"/>
  <c r="BE474"/>
  <c r="BE535"/>
  <c r="BE547"/>
  <c r="BE551"/>
  <c r="BE561"/>
  <c r="BE571"/>
  <c r="BE590"/>
  <c r="BE607"/>
  <c r="BE619"/>
  <c r="BE629"/>
  <c r="BE631"/>
  <c r="BE639"/>
  <c r="BE654"/>
  <c r="BE664"/>
  <c r="BE669"/>
  <c r="BE704"/>
  <c r="BE718"/>
  <c r="BE747"/>
  <c r="BE830"/>
  <c r="BE850"/>
  <c r="BE874"/>
  <c r="BE881"/>
  <c r="BE912"/>
  <c r="BE939"/>
  <c r="BE952"/>
  <c r="BE967"/>
  <c r="BE999"/>
  <c r="BE1012"/>
  <c r="BE1030"/>
  <c r="BE1076"/>
  <c r="BE1081"/>
  <c r="BE1086"/>
  <c r="BE1098"/>
  <c r="BE1152"/>
  <c r="BE1157"/>
  <c r="BE1160"/>
  <c r="BE1165"/>
  <c r="BE1171"/>
  <c r="BE1176"/>
  <c i="1" r="BC55"/>
  <c i="2" r="BE100"/>
  <c r="BE112"/>
  <c r="BE133"/>
  <c r="BE178"/>
  <c r="BE220"/>
  <c r="BE300"/>
  <c r="BE340"/>
  <c r="BE367"/>
  <c r="BE375"/>
  <c r="BE381"/>
  <c r="BE388"/>
  <c r="BE399"/>
  <c r="BE408"/>
  <c r="BE456"/>
  <c r="BE461"/>
  <c r="BE504"/>
  <c r="BE515"/>
  <c r="BE554"/>
  <c r="BE578"/>
  <c r="BE583"/>
  <c r="BE596"/>
  <c r="BE603"/>
  <c r="BE621"/>
  <c r="BE635"/>
  <c r="BE687"/>
  <c r="BE696"/>
  <c r="BE714"/>
  <c r="BE732"/>
  <c r="BE737"/>
  <c r="BE789"/>
  <c r="BE810"/>
  <c r="BE861"/>
  <c r="BE870"/>
  <c r="BE886"/>
  <c r="BE937"/>
  <c r="BE944"/>
  <c r="BE1007"/>
  <c r="BE1017"/>
  <c r="BE1027"/>
  <c i="1" r="BB55"/>
  <c r="BA55"/>
  <c i="2" r="J52"/>
  <c r="BE120"/>
  <c r="BE125"/>
  <c r="BE136"/>
  <c r="BE144"/>
  <c r="BE190"/>
  <c r="BE194"/>
  <c r="BE304"/>
  <c r="BE322"/>
  <c r="BE325"/>
  <c r="BE332"/>
  <c r="BE334"/>
  <c r="BE336"/>
  <c r="BE342"/>
  <c r="BE344"/>
  <c r="BE350"/>
  <c r="BE369"/>
  <c r="BE385"/>
  <c r="BE392"/>
  <c r="BE411"/>
  <c r="BE421"/>
  <c r="BE428"/>
  <c r="BE434"/>
  <c r="BE445"/>
  <c r="BE449"/>
  <c r="BE459"/>
  <c r="BE463"/>
  <c r="BE467"/>
  <c r="BE489"/>
  <c r="BE495"/>
  <c r="BE498"/>
  <c r="BE501"/>
  <c r="BE508"/>
  <c r="BE519"/>
  <c r="BE528"/>
  <c r="BE542"/>
  <c r="BE558"/>
  <c r="BE565"/>
  <c r="BE567"/>
  <c r="BE586"/>
  <c r="BE611"/>
  <c r="BE615"/>
  <c r="BE625"/>
  <c r="BE644"/>
  <c r="BE649"/>
  <c r="BE673"/>
  <c r="BE692"/>
  <c r="BE702"/>
  <c r="BE768"/>
  <c r="BE778"/>
  <c r="BE840"/>
  <c r="BE865"/>
  <c r="BE876"/>
  <c r="BE893"/>
  <c r="BE946"/>
  <c r="BE959"/>
  <c r="BE963"/>
  <c r="BE975"/>
  <c r="BE979"/>
  <c r="BE983"/>
  <c r="BE987"/>
  <c r="BE995"/>
  <c r="BE1024"/>
  <c r="BE1050"/>
  <c r="BE1053"/>
  <c r="BE1057"/>
  <c r="BE1067"/>
  <c r="BE1072"/>
  <c r="BE1091"/>
  <c r="BE1094"/>
  <c r="BE1101"/>
  <c r="BE1105"/>
  <c r="BE1108"/>
  <c r="BE1112"/>
  <c r="BE1115"/>
  <c r="BE1118"/>
  <c r="BE1121"/>
  <c r="BE1124"/>
  <c r="BE1130"/>
  <c r="BE1138"/>
  <c r="BE1143"/>
  <c r="BE1147"/>
  <c i="1" r="BD55"/>
  <c i="5" r="J34"/>
  <c i="1" r="AW58"/>
  <c i="5" r="F36"/>
  <c i="1" r="BC58"/>
  <c i="4" r="F34"/>
  <c i="1" r="BA57"/>
  <c i="5" r="F35"/>
  <c i="1" r="BB58"/>
  <c i="3" r="J34"/>
  <c i="1" r="AW56"/>
  <c i="4" r="F37"/>
  <c i="1" r="BD57"/>
  <c i="5" r="F37"/>
  <c i="1" r="BD58"/>
  <c i="4" r="F35"/>
  <c i="1" r="BB57"/>
  <c i="3" r="F34"/>
  <c i="1" r="BA56"/>
  <c i="4" r="J34"/>
  <c i="1" r="AW57"/>
  <c i="3" r="F36"/>
  <c i="1" r="BC56"/>
  <c i="4" r="F36"/>
  <c i="1" r="BC57"/>
  <c i="3" r="F37"/>
  <c i="1" r="BD56"/>
  <c i="3" r="F35"/>
  <c i="1" r="BB56"/>
  <c i="5" r="F34"/>
  <c i="1" r="BA58"/>
  <c i="5" l="1" r="T85"/>
  <c r="T84"/>
  <c i="2" r="R253"/>
  <c r="R151"/>
  <c r="R93"/>
  <c r="P151"/>
  <c r="P93"/>
  <c i="1" r="AU55"/>
  <c i="2" r="T151"/>
  <c i="4" r="P93"/>
  <c i="1" r="AU57"/>
  <c i="5" r="R85"/>
  <c r="R84"/>
  <c i="4" r="R93"/>
  <c r="T93"/>
  <c i="2" r="T94"/>
  <c r="BK151"/>
  <c r="J151"/>
  <c r="J63"/>
  <c i="4" r="BK93"/>
  <c r="J93"/>
  <c r="J59"/>
  <c i="2" r="BK94"/>
  <c r="J94"/>
  <c r="J60"/>
  <c i="5" r="BK85"/>
  <c r="J85"/>
  <c r="J60"/>
  <c i="3" r="BK85"/>
  <c r="J85"/>
  <c r="J59"/>
  <c i="2" r="F33"/>
  <c i="1" r="AZ55"/>
  <c i="3" r="J33"/>
  <c i="1" r="AV56"/>
  <c r="AT56"/>
  <c r="BD54"/>
  <c r="W33"/>
  <c r="BA54"/>
  <c r="AW54"/>
  <c r="AK30"/>
  <c i="3" r="F33"/>
  <c i="1" r="AZ56"/>
  <c i="4" r="F33"/>
  <c i="1" r="AZ57"/>
  <c i="5" r="F33"/>
  <c i="1" r="AZ58"/>
  <c i="2" r="J33"/>
  <c i="1" r="AV55"/>
  <c r="AT55"/>
  <c r="BC54"/>
  <c r="AY54"/>
  <c i="4" r="J33"/>
  <c i="1" r="AV57"/>
  <c r="AT57"/>
  <c i="4" r="J30"/>
  <c i="1" r="AG57"/>
  <c r="BB54"/>
  <c r="AX54"/>
  <c i="5" r="J33"/>
  <c i="1" r="AV58"/>
  <c r="AT58"/>
  <c i="2" l="1" r="T93"/>
  <c r="BK93"/>
  <c r="J93"/>
  <c r="J59"/>
  <c i="5" r="BK84"/>
  <c r="J84"/>
  <c r="J59"/>
  <c i="1" r="AN57"/>
  <c i="4" r="J39"/>
  <c i="1" r="AU54"/>
  <c r="W32"/>
  <c r="W30"/>
  <c i="3" r="J30"/>
  <c i="1" r="AG56"/>
  <c r="AN56"/>
  <c r="W31"/>
  <c r="AZ54"/>
  <c r="AV54"/>
  <c r="AK29"/>
  <c i="3" l="1" r="J39"/>
  <c i="2" r="J30"/>
  <c i="1" r="AG55"/>
  <c r="AN55"/>
  <c r="AT54"/>
  <c r="W29"/>
  <c i="5" r="J30"/>
  <c i="1" r="AG58"/>
  <c i="2" l="1" r="J39"/>
  <c i="5" r="J39"/>
  <c i="1" r="AN58"/>
  <c r="AG54"/>
  <c r="AK26"/>
  <c r="AK35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<sst xmlns="http://schemas.openxmlformats.org/spreadsheetml/2006/main">
  <si>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</si>
  <si>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</si>
  <si>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</si>
  <si>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</si>
  <si>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</si>
  <si>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{555bf1dc-0c65-47f8-8bd0-5f51b8948766}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</si>
  <si>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</si>
  <si>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</si>
  <si>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</si>
  <si>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</si>
  <si>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</si>
  <si>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</si>
  <si>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</si>
  <si>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</si>
  <si>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BKOM-XII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</si>
  <si>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</si>
  <si>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</si>
  <si>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Rozvoj dopravní telematiky v letech 2021-2027- Stavby a rekonstrukce SSZ, část XII.</t>
  </si>
  <si>
    <t>KSO:</t>
  </si>
  <si>
    <t>828 74 15</t>
  </si>
  <si>
    <t>CC-CZ:</t>
  </si>
  <si>
    <t>21129</t>
  </si>
  <si>
    <t>Místo:</t>
  </si>
  <si>
    <t>Město Brno</t>
  </si>
  <si>
    <t>Datum:</t>
  </si>
  <si>
    <t>10. 9. 2024</t>
  </si>
  <si>
    <t>CZ-CPV:</t>
  </si>
  <si>
    <t>51112200-2</t>
  </si>
  <si>
    <t>CZ-CPA:</t>
  </si>
  <si>
    <t>42.22.22</t>
  </si>
  <si>
    <t>Zadavatel:</t>
  </si>
  <si>
    <t>IČ:</t>
  </si>
  <si>
    <t>44992785</t>
  </si>
  <si>
    <t>Statutární město Brno</t>
  </si>
  <si>
    <t>DIČ:</t>
  </si>
  <si>
    <t>CZ44992785</t>
  </si>
  <si>
    <t>Účastník:</t>
  </si>
  <si>
    <t>Vyplň údaj</t>
  </si>
  <si>
    <t>Projektant:</t>
  </si>
  <si>
    <t/>
  </si>
  <si>
    <t>Ing. Jakub Vojtěch</t>
  </si>
  <si>
    <t>True</t>
  </si>
  <si>
    <t>Zpracovatel:</t>
  </si>
  <si>
    <t>Ing. Josef Klíma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</si>
  <si>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</si>
  <si>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</si>
  <si>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</si>
  <si>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</si>
  <si>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</si>
  <si>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</si>
  <si>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</si>
  <si>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</si>
  <si>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</si>
  <si>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</si>
  <si>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</si>
  <si>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</si>
  <si>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</si>
  <si>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</si>
  <si>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</si>
  <si>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</si>
  <si>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</si>
  <si>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</si>
  <si>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</si>
  <si>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</si>
  <si>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</si>
  <si>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</si>
  <si>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</si>
  <si>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</si>
  <si>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</si>
  <si>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</si>
  <si>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</si>
  <si>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</si>
  <si>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</si>
  <si>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</si>
  <si>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</si>
  <si>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</si>
  <si>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</si>
  <si>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</si>
  <si>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</si>
  <si>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</si>
  <si>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</si>
  <si>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</si>
  <si>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</si>
  <si>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</si>
  <si>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</si>
  <si>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K8.08-SSZ</t>
  </si>
  <si>
    <t>SO 401 - Výstavba SSZ křižovatky č. 8.08 Hradecká - Tábor</t>
  </si>
  <si>
    <t>STA</t>
  </si>
  <si>
    <t>1</t>
  </si>
  <si>
    <t>{bdb8ad1e-3433-433a-a034-d2f7d63ff26b}</t>
  </si>
  <si>
    <t>2</t>
  </si>
  <si>
    <t>K8.08-VO</t>
  </si>
  <si>
    <t>SO 451 - Veřejné osvětlení</t>
  </si>
  <si>
    <t>{74f19281-f312-4af8-8bf6-be60cac78117}</t>
  </si>
  <si>
    <t>K8.08-STAVEB</t>
  </si>
  <si>
    <t>SO 101 - Dopravní řešení křižovatky č. 8.08 Hradecká x Tábor x Pod Kaštany</t>
  </si>
  <si>
    <t>{f3b40b73-b5ff-44a1-ba7f-8a50479ca82e}</t>
  </si>
  <si>
    <t>K8.08-VRN</t>
  </si>
  <si>
    <t>Vedlejší rozpočtové náklady</t>
  </si>
  <si>
    <t>{b8a2f3e1-7969-4807-8772-9524cfb13b81}</t>
  </si>
  <si>
    <t>KRYCÍ LIST SOUPISU PRACÍ</t>
  </si>
  <si>
    <t>Objekt:</t>
  </si>
  <si>
    <t>K8.08-SSZ - SO 401 - Výstavba SSZ křižovatky č. 8.08 Hradecká - Tábor</t>
  </si>
  <si>
    <t>Město Brno, K8.08 Hradecká - Tábor</t>
  </si>
  <si>
    <t>REKAPITULACE ČLENĚNÍ SOUPISU PRACÍ</t>
  </si>
  <si>
    <t>Kód dílu - Popis</t>
  </si>
  <si>
    <t>Cena celkem [CZK]</t>
  </si>
  <si>
    <t>-1</t>
  </si>
  <si>
    <t>PSV - Práce a dodávky PSV</t>
  </si>
  <si>
    <t xml:space="preserve">    741 - Elektroinstalace - silnoproud</t>
  </si>
  <si>
    <t xml:space="preserve">    742 - Elektroinstalace - slaboproud</t>
  </si>
  <si>
    <t>M - Práce a dodávky M</t>
  </si>
  <si>
    <t xml:space="preserve">    21-M - Elektromontáže</t>
  </si>
  <si>
    <t xml:space="preserve">    22-M - Montáže oznam. a zabezp. zařízení</t>
  </si>
  <si>
    <t xml:space="preserve">      1 - Zemní práce</t>
  </si>
  <si>
    <t xml:space="preserve">      2 - Zakládání</t>
  </si>
  <si>
    <t xml:space="preserve">      5 - Komunikace</t>
  </si>
  <si>
    <t xml:space="preserve">    46-M - Zemní práce při extr.mont.pracích</t>
  </si>
  <si>
    <t xml:space="preserve">      9 - Ostatní konstrukce a práce-bourání</t>
  </si>
  <si>
    <t xml:space="preserve">      783 - Dokončovací práce - nátěry</t>
  </si>
  <si>
    <t>HZS - Hodinové zúčtovací sazby</t>
  </si>
  <si>
    <t>VRN - Vedlejší rozpočtové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</si>
  <si>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</si>
  <si>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</si>
  <si>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</si>
  <si>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</si>
  <si>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</si>
  <si>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</si>
  <si>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</si>
  <si>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</si>
  <si>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</si>
  <si>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</si>
  <si>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</si>
  <si>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</si>
  <si>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</si>
  <si>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</si>
  <si>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</si>
  <si>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</si>
  <si>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741</t>
  </si>
  <si>
    <t>Elektroinstalace - silnoproud</t>
  </si>
  <si>
    <t>K</t>
  </si>
  <si>
    <t>741410021</t>
  </si>
  <si>
    <t>Montáž pásku uzemňovacího průřezu do 120 mm2 v městské zástavbě v zemi</t>
  </si>
  <si>
    <t>m</t>
  </si>
  <si>
    <t>CS ÚRS 2025 02</t>
  </si>
  <si>
    <t>16</t>
  </si>
  <si>
    <t>936721319</t>
  </si>
  <si>
    <t>PP</t>
  </si>
  <si>
    <t>Montáž uzemňovacího vedení s upevněním, propojením a připojením pomocí svorek v zemi s izolací spojů pásku průřezu do 120 mm2 v městské zástavbě</t>
  </si>
  <si>
    <t>Online PSC</t>
  </si>
  <si>
    <t>https://podminky.urs.cz/item/CS_URS_2025_02/741410021</t>
  </si>
  <si>
    <t>VV</t>
  </si>
  <si>
    <t>50+55+25+5+35+5+10+25</t>
  </si>
  <si>
    <t>M</t>
  </si>
  <si>
    <t>35442062</t>
  </si>
  <si>
    <t>pás zemnící 30x4mm FeZn</t>
  </si>
  <si>
    <t>kg</t>
  </si>
  <si>
    <t>32</t>
  </si>
  <si>
    <t>-404177235</t>
  </si>
  <si>
    <t>(50+55+25+5+35+5+10+25)*1,05</t>
  </si>
  <si>
    <t>220,5*1,2 'Přepočtené koeficientem množství</t>
  </si>
  <si>
    <t>3</t>
  </si>
  <si>
    <t>741410041</t>
  </si>
  <si>
    <t>Montáž drátu nebo lana uzemňovacího průměru do 10 mm v městské zástavbě v zemi</t>
  </si>
  <si>
    <t>2146178948</t>
  </si>
  <si>
    <t>Montáž uzemňovacího vedení s upevněním, propojením a připojením pomocí svorek v zemi s izolací spojů drátu nebo lana Ø do 10 mm v městské zástavbě</t>
  </si>
  <si>
    <t>https://podminky.urs.cz/item/CS_URS_2025_02/741410041</t>
  </si>
  <si>
    <t>2*10 "řadič SSZ + O 8.02"</t>
  </si>
  <si>
    <t>11*10 "stožáry SSZ"</t>
  </si>
  <si>
    <t>2*10 "stožáry VO"</t>
  </si>
  <si>
    <t>10+15 "protlaky"</t>
  </si>
  <si>
    <t>Součet</t>
  </si>
  <si>
    <t>4</t>
  </si>
  <si>
    <t>35441073</t>
  </si>
  <si>
    <t>drát D 10mm FeZn</t>
  </si>
  <si>
    <t>-1191858495</t>
  </si>
  <si>
    <t>2*10*0,62 "řadič SSZ + O 8.02"</t>
  </si>
  <si>
    <t>11*10*0,62 "stožáry SSZ"</t>
  </si>
  <si>
    <t>2*10*0,62 "stožáry VO"</t>
  </si>
  <si>
    <t>(10+15)*0,62 "protlaky"</t>
  </si>
  <si>
    <t>108,5*1,2 'Přepočtené koeficientem množství</t>
  </si>
  <si>
    <t>5</t>
  </si>
  <si>
    <t>741420021</t>
  </si>
  <si>
    <t>Montáž svorka hromosvodná se 2 šrouby</t>
  </si>
  <si>
    <t>kus</t>
  </si>
  <si>
    <t>-127687409</t>
  </si>
  <si>
    <t>Montáž hromosvodného vedení svorek se 2 šrouby</t>
  </si>
  <si>
    <t>https://podminky.urs.cz/item/CS_URS_2025_02/741420021</t>
  </si>
  <si>
    <t>6</t>
  </si>
  <si>
    <t>35441895</t>
  </si>
  <si>
    <t>svorka připojovací k připojení kovových částí</t>
  </si>
  <si>
    <t>1009935334</t>
  </si>
  <si>
    <t>7</t>
  </si>
  <si>
    <t>741420022</t>
  </si>
  <si>
    <t>Montáž svorka hromosvodná se 3 a více šrouby</t>
  </si>
  <si>
    <t>-2082076603</t>
  </si>
  <si>
    <t>Montáž hromosvodného vedení svorek se 3 a více šrouby</t>
  </si>
  <si>
    <t>https://podminky.urs.cz/item/CS_URS_2025_02/741420022</t>
  </si>
  <si>
    <t>8</t>
  </si>
  <si>
    <t>35441986</t>
  </si>
  <si>
    <t>svorka odbočovací a spojovací pro pásek 30x4mm, FeZn</t>
  </si>
  <si>
    <t>377943609</t>
  </si>
  <si>
    <t>9</t>
  </si>
  <si>
    <t>35441996</t>
  </si>
  <si>
    <t>svorka odbočovací a spojovací pro spojování kruhových a páskových vodičů, FeZn</t>
  </si>
  <si>
    <t>87727361</t>
  </si>
  <si>
    <t>742</t>
  </si>
  <si>
    <t>Elektroinstalace - slaboproud</t>
  </si>
  <si>
    <t>10</t>
  </si>
  <si>
    <t>742121001</t>
  </si>
  <si>
    <t>Montáž kabelů sdělovacích pro vnitřní rozvody do 15 žil</t>
  </si>
  <si>
    <t>-803722840</t>
  </si>
  <si>
    <t>Montáž kabelů sdělovacích pro vnitřní rozvody počtu žil do 15</t>
  </si>
  <si>
    <t>https://podminky.urs.cz/item/CS_URS_2025_02/742121001</t>
  </si>
  <si>
    <t>11</t>
  </si>
  <si>
    <t>34121015</t>
  </si>
  <si>
    <t>Instalační kabel CAT6 FTP PE venkovní - kabel sdělovací jádro Cu plné izolace PVC plášť PVC 100V (SYKY) 4x2x0,5mm2</t>
  </si>
  <si>
    <t>1866020785</t>
  </si>
  <si>
    <t>30+70+80+55+30+15+30+30</t>
  </si>
  <si>
    <t>340*1,2 'Přepočtené koeficientem množství</t>
  </si>
  <si>
    <t>742210051</t>
  </si>
  <si>
    <t>Montáž zařízení dálkového přenosu s připojením a naprogramováním</t>
  </si>
  <si>
    <t>-1629757493</t>
  </si>
  <si>
    <t>https://podminky.urs.cz/item/CS_URS_2025_02/742210051</t>
  </si>
  <si>
    <t>1 "jednotka RSU"</t>
  </si>
  <si>
    <t>13</t>
  </si>
  <si>
    <t>38227040.R01</t>
  </si>
  <si>
    <t>Stacionární jednotka RSU (Road-Side Unit)</t>
  </si>
  <si>
    <t>-1625123450</t>
  </si>
  <si>
    <t>Stacionární jednotka RSU (Road-Side Unit)
	Vysílání mapy křižovatky ve zprávě MAP a vysílání signálního plánu ve zprávě SPAT.
	Preference IZS přes zprávy CAM.
	Preference MHD či IZS přes zprávy SRM a SSM při propojení s řadičem.
	Podpora zabezpečené komunikace (integrovaný HSM modul).
	Možnost napojení na C-ITS BackOffice – přes vestavěný LTE modem nebo přes kabelové připojení.
	Provozní teplota okolí jednotky: od -30 °C do 65 °C nebo lepší
	Napájení: od +10 V do +32 V – koordinace se stávající technologií SSZ
	Spotřeba: cca do 15 W
	Rozměry cca (Š × V × H): 260 × 180 × 90 mm
	Hmotnost: cca 2 kg
	Integrace antén v jednotce.
	Typy konektorů antén jednotky RSU:
o	2x V2X – 12 dBi
o	LTE
o	GPS
	Hardwarové parametry jednotky RSU:
o	Procesor: min. takt. frekvence 1 GHz, dvě jádra, navíc 1 jádro 240 MHz
o	RAM (dynamická paměť): alespoň 1 GB – DDR 3
o	Úložiště dat: alespoň 16 GB interní flash disk
o	Základní komunikační rozhraní: V2X (ETSI ITS G5), LTE, Ethernet, RS 485
o	Pomocné rozhraní: RS-232, jednobitové vstupy a výstupy
o	LTE: 800 / 900 / 1800 / 2100/ 2600 MHz
o	V2X: 2 kanály 5,9 GHz, dual channel nebo diversity mode, podpora HW zabezpečení (HSM modul)
o	Dosah V2X: V zástavbě cca 300 m, ve volném terénu cca 1,5 km
o	Krytí: IP 68
	Ostatní komunikační parametry jednotky RSU:
o	LTE – Přenosová rychlost 	až 150 Mbit/s downlink, až 50 Mbit/s uplink, možnost diverzity, až dva nezávislé modemy
o	Ethernet – přenosová rychlost 	1x 1Gbit/s, 1×100 MBit/s
o	Komunikace s řadičem SSZ: Přes Ethernet napřímo nebo s využitím převodníku na dva vodiče. Převodník je integrován v jednotce.</t>
  </si>
  <si>
    <t>14</t>
  </si>
  <si>
    <t>220260530.R01</t>
  </si>
  <si>
    <t>Montáž držáku pro stacionární jednotku RSU na výložník nebo stožár SSZ</t>
  </si>
  <si>
    <t>267171571</t>
  </si>
  <si>
    <t>15</t>
  </si>
  <si>
    <t>345713520.M13</t>
  </si>
  <si>
    <t>Držák na stožáru SSZ pro stacionární jednotu RSU</t>
  </si>
  <si>
    <t>-1440076179</t>
  </si>
  <si>
    <t>1 "počet jednotek RSU"</t>
  </si>
  <si>
    <t>Práce a dodávky M</t>
  </si>
  <si>
    <t>21-M</t>
  </si>
  <si>
    <t>Elektromontáže</t>
  </si>
  <si>
    <t>210280003</t>
  </si>
  <si>
    <t>Zkoušky a prohlídky el rozvodů a zařízení celková prohlídka pro objem montážních prací přes 500 do 1 000 tis Kč</t>
  </si>
  <si>
    <t>64</t>
  </si>
  <si>
    <t>-1364457711</t>
  </si>
  <si>
    <t>Zkoušky a prohlídky elektrických rozvodů a zařízení celková prohlídka, zkoušení, měření a vyhotovení revizní zprávy pro objem montážních prací přes 500 do 1000 tisíc Kč</t>
  </si>
  <si>
    <t>https://podminky.urs.cz/item/CS_URS_2025_02/210280003</t>
  </si>
  <si>
    <t>17</t>
  </si>
  <si>
    <t>210280010</t>
  </si>
  <si>
    <t>Příplatek k celkové prohlídce za dalších i započatých 500 tis Kč přes 1 000 tis Kč</t>
  </si>
  <si>
    <t>-1049248209</t>
  </si>
  <si>
    <t>Zkoušky a prohlídky elektrických rozvodů a zařízení celková prohlídka, zkoušení, měření a vyhotovení revizní zprávy pro objem montážních prací Příplatek k ceně -0003 za každých dalších i započatých 500 tisíc Kč přes 1000 tisíc Kč</t>
  </si>
  <si>
    <t>https://podminky.urs.cz/item/CS_URS_2025_02/210280010</t>
  </si>
  <si>
    <t>18</t>
  </si>
  <si>
    <t>210280211</t>
  </si>
  <si>
    <t>Měření zemních odporů zemniče prvního nebo samostatného</t>
  </si>
  <si>
    <t>-771929577</t>
  </si>
  <si>
    <t>https://podminky.urs.cz/item/CS_URS_2025_02/210280211</t>
  </si>
  <si>
    <t>1 "odkaz na výkres č. 401.3"</t>
  </si>
  <si>
    <t>19</t>
  </si>
  <si>
    <t>210280215</t>
  </si>
  <si>
    <t>Příplatek za každý další zemnič v síti</t>
  </si>
  <si>
    <t>60971868</t>
  </si>
  <si>
    <t>Měření zemních odporů zemniče Příplatek k ceně za každý další zemnič v síti</t>
  </si>
  <si>
    <t>https://podminky.urs.cz/item/CS_URS_2025_02/210280215</t>
  </si>
  <si>
    <t>11 "stožáry SSZ - odkaz na výkres č. 401.3"</t>
  </si>
  <si>
    <t>1+1 "SSZ 8.08 + O 8.02"</t>
  </si>
  <si>
    <t>20</t>
  </si>
  <si>
    <t>210280222</t>
  </si>
  <si>
    <t>Měření zemních odporů zemnící sítě dl pásku přes 100 do 200 m</t>
  </si>
  <si>
    <t>-1527538888</t>
  </si>
  <si>
    <t>Měření zemních odporů zemnicí sítě délky pásku přes 100 do 200 m</t>
  </si>
  <si>
    <t>https://podminky.urs.cz/item/CS_URS_2025_02/210280222</t>
  </si>
  <si>
    <t>210280351</t>
  </si>
  <si>
    <t>Zkoušky kabelů silových do 1 kV, počtu a průřezu žil do 4x25 mm2</t>
  </si>
  <si>
    <t>1796083041</t>
  </si>
  <si>
    <t>Zkoušky vodičů a kabelů izolačních kabelů silových do 1 kV, počtu a průřezu žil do 4x25 mm2</t>
  </si>
  <si>
    <t>https://podminky.urs.cz/item/CS_URS_2025_02/210280351</t>
  </si>
  <si>
    <t>1+1 "kabely napájecí - odkaz na výkres č. 401.3"</t>
  </si>
  <si>
    <t>22</t>
  </si>
  <si>
    <t>210280372</t>
  </si>
  <si>
    <t>Zkoušky kabelů ovládacích do 12 žil</t>
  </si>
  <si>
    <t>1500694439</t>
  </si>
  <si>
    <t>Zkoušky vodičů a kabelů izolačních kabelů ovládacích přes 7 do 12 žil</t>
  </si>
  <si>
    <t>https://podminky.urs.cz/item/CS_URS_2025_02/210280372</t>
  </si>
  <si>
    <t>3 "odkaz na výkres č. 401.3"</t>
  </si>
  <si>
    <t>23</t>
  </si>
  <si>
    <t>210280375</t>
  </si>
  <si>
    <t>Zkoušky kabelů ovládacích do 19 žil</t>
  </si>
  <si>
    <t>-1403356686</t>
  </si>
  <si>
    <t>Zkoušky vodičů a kabelů izolačních kabelů ovládacích přes 16 do 19 žil</t>
  </si>
  <si>
    <t>https://podminky.urs.cz/item/CS_URS_2025_02/210280375</t>
  </si>
  <si>
    <t>4 "odkaz na výkres č. 401.3"</t>
  </si>
  <si>
    <t>24</t>
  </si>
  <si>
    <t>210280381</t>
  </si>
  <si>
    <t>Zkoušky kabelů ovládacích do 24 žil</t>
  </si>
  <si>
    <t>1425404317</t>
  </si>
  <si>
    <t>Zkoušky vodičů a kabelů izolačních kabelů ovládacích přes 24 do 24 žil</t>
  </si>
  <si>
    <t>https://podminky.urs.cz/item/CS_URS_2025_02/210280381</t>
  </si>
  <si>
    <t>2 "odkaz na výkres č. 401.3"</t>
  </si>
  <si>
    <t>25</t>
  </si>
  <si>
    <t>210280382</t>
  </si>
  <si>
    <t>Zkoušky kabelů ovládacích do 30 žil</t>
  </si>
  <si>
    <t>-1632843789</t>
  </si>
  <si>
    <t>Zkoušky vodičů a kabelů izolačních kabelů ovládacích přes 24 do 30 žil</t>
  </si>
  <si>
    <t>https://podminky.urs.cz/item/CS_URS_2025_02/210280382</t>
  </si>
  <si>
    <t>26</t>
  </si>
  <si>
    <t>210280541</t>
  </si>
  <si>
    <t>Měření impedance nulové smyčky okruhu vedení jednofázového</t>
  </si>
  <si>
    <t>1160567260</t>
  </si>
  <si>
    <t>Zkoušky a prohlídky elektrických přístrojů měření impedance nulové smyčky okruhu vedení jednofázového</t>
  </si>
  <si>
    <t>https://podminky.urs.cz/item/CS_URS_2025_02/210280541</t>
  </si>
  <si>
    <t>2 "odkaz na výkres č. 401.3 a 401.4"</t>
  </si>
  <si>
    <t>27</t>
  </si>
  <si>
    <t>210101154</t>
  </si>
  <si>
    <t>Ukončení kabelů celoplastových koncovkou do 1 kV staniční KSPe epoxidovou žíly do 3x25 a 4x16 mm2</t>
  </si>
  <si>
    <t>-2066266568</t>
  </si>
  <si>
    <t>Ukončení kabelů nebo vodičů koncovkou popř. vývodkou do 1 kV staniční epoxidovou kabelů celoplastových, počtu a průřezu žil do 3 x 25 a 4 x 16 mm2</t>
  </si>
  <si>
    <t>https://podminky.urs.cz/item/CS_URS_2025_02/210101154</t>
  </si>
  <si>
    <t>28</t>
  </si>
  <si>
    <t>354363140</t>
  </si>
  <si>
    <t>Hlava rozdělovací, smršťovaná přímá do 1kV SKE-4F/1+2 5x 1,5-25</t>
  </si>
  <si>
    <t>256</t>
  </si>
  <si>
    <t>-1459154746</t>
  </si>
  <si>
    <t>2*(2) "napájení SSZ a O - odkaz na výkres č. 401.3"</t>
  </si>
  <si>
    <t>29</t>
  </si>
  <si>
    <t>210802120</t>
  </si>
  <si>
    <t>Montáž měděných vodičů CMSM, CMFM, A03VV, AO5, CGLU, CYH, CYLY, HO3VV, HO5 do 3x2,50 mm2 pevně</t>
  </si>
  <si>
    <t>-1663111439</t>
  </si>
  <si>
    <t>https://podminky.urs.cz/item/CS_URS_2025_02/210802120</t>
  </si>
  <si>
    <t>30</t>
  </si>
  <si>
    <t>34143272</t>
  </si>
  <si>
    <t>Silový vodič YY-JZ 3x1,0 0,6/1kV black - kabel ovládací flexibilní jádro Cu lanované izolace PVC plášť PVC 300/500V (CMSM) 3x1,00mm2</t>
  </si>
  <si>
    <t>128</t>
  </si>
  <si>
    <t>1743877282</t>
  </si>
  <si>
    <t>10 "stožár SSZ č. 2 - odkaz na výkres č. 401.3 a 401.5"</t>
  </si>
  <si>
    <t>10 "stožár SSZ č. 6 - odkaz na výkres č. 401.3 a 401.5"</t>
  </si>
  <si>
    <t>10 "stožár SSZ č. 7 - odkaz na výkres č. 401.3 a 401.5"</t>
  </si>
  <si>
    <t>10 "stožár SSZ č. 9 - odkaz na výkres č. 401.3 a 401.5"</t>
  </si>
  <si>
    <t>10 "stožár SSZ č. 10 - odkaz na výkres č. 401.3 a 401.5"</t>
  </si>
  <si>
    <t>10 "stožár SSZ č. 11 - odkaz na výkres č. 401.3 a 401.5"</t>
  </si>
  <si>
    <t>60*1,2 'Přepočtené koeficientem množství</t>
  </si>
  <si>
    <t>31</t>
  </si>
  <si>
    <t>210802170</t>
  </si>
  <si>
    <t>Montáž měděných vodičů CMSM, CMFM, A03VV, AO5, CGLU, CYH, CYLY, HO3VV, HO5 do 5x2,50 mm2 pevně</t>
  </si>
  <si>
    <t>-393895787</t>
  </si>
  <si>
    <t>https://podminky.urs.cz/item/CS_URS_2025_02/210802170</t>
  </si>
  <si>
    <t>341433040</t>
  </si>
  <si>
    <t>Silový vodič YY-JZ 5x1,0 0,6/1kV black - kabel ovládací flexibilní jádro Cu lanované izolace PVC plášť PVC 300/500V (CMSM) 5x1,00mm2</t>
  </si>
  <si>
    <t>13001969</t>
  </si>
  <si>
    <t>10+20 "stožár SSZ č. 1 - odkaz na výkres č. 401.3 a 401.5"</t>
  </si>
  <si>
    <t>10+20 "stožár SSZ č. 2 - odkaz na výkres č. 401.3 a 401.5"</t>
  </si>
  <si>
    <t>10+20 "stožár SSZ č. 3 - odkaz na výkres č. 401.3 a 401.5"</t>
  </si>
  <si>
    <t>10+20+10 "stožár SSZ č. 5 - odkaz na výkres č. 401.3 a 401.5"</t>
  </si>
  <si>
    <t>10+10+10 "stožár SSZ č. 6 - odkaz na výkres č. 401.3 a 401.5"</t>
  </si>
  <si>
    <t>10+10 "stožár SSZ č. 7 - odkaz na výkres č. 401.3 a 401.5"</t>
  </si>
  <si>
    <t>10+10 "stožár SSZ č. 8 - odkaz na výkres č. 401.3 a 401.5"</t>
  </si>
  <si>
    <t>10+10+10 "stožár SSZ č. 9 - odkaz na výkres č. 401.3 a 401.5"</t>
  </si>
  <si>
    <t>230*1,2 'Přepočtené koeficientem množství</t>
  </si>
  <si>
    <t>33</t>
  </si>
  <si>
    <t>210802174</t>
  </si>
  <si>
    <t>Montáž měděných vodičů CMSM, CMFM, A03VV, AO5, CGLU, CYH, CYLY, HO3VV, HO5 7x1,50 mm2 pevně</t>
  </si>
  <si>
    <t>-306480265</t>
  </si>
  <si>
    <t>https://podminky.urs.cz/item/CS_URS_2025_02/210802174</t>
  </si>
  <si>
    <t>34</t>
  </si>
  <si>
    <t>341433220</t>
  </si>
  <si>
    <t>Silový vodič YY-JZ 7x1,0 0,6/1kV black - kabel ovládací flexibilní jádro Cu lanované izolace PVC plášť PVC 300/500V (CMSM) 7x1,00mm2</t>
  </si>
  <si>
    <t>1819289955</t>
  </si>
  <si>
    <t>20 "stožár SSZ č. 2 - odkaz na výkres č. 401.3 a 401.5"</t>
  </si>
  <si>
    <t>20 "stožár SSZ č. 3 - odkaz na výkres č. 401.3 a 401.5"</t>
  </si>
  <si>
    <t>10 "stožár SSZ č. 5 - odkaz na výkres č. 401.3 a 401.5"</t>
  </si>
  <si>
    <t>10+10 "stožár SSZ č. 6 - odkaz na výkres č. 401.3 a 401.5"</t>
  </si>
  <si>
    <t>10+20 "stožár SSZ č. 8 - odkaz na výkres č. 401.3 a 401.5"</t>
  </si>
  <si>
    <t>120*1,2 'Přepočtené koeficientem množství</t>
  </si>
  <si>
    <t>35</t>
  </si>
  <si>
    <t>210800848</t>
  </si>
  <si>
    <t>Montáž měděných vodičů CSA, CSAS 1 kV 10 mm2 uložených pevně</t>
  </si>
  <si>
    <t>20051260</t>
  </si>
  <si>
    <t>https://podminky.urs.cz/item/CS_URS_2025_02/210800848</t>
  </si>
  <si>
    <t>36</t>
  </si>
  <si>
    <t>341425070</t>
  </si>
  <si>
    <t>vodič silový s Cu jádrem CSA 10 mm2</t>
  </si>
  <si>
    <t>47524521</t>
  </si>
  <si>
    <t>6*20+6*30</t>
  </si>
  <si>
    <t>300*1,2 'Přepočtené koeficientem množství</t>
  </si>
  <si>
    <t>22-M</t>
  </si>
  <si>
    <t>Montáže oznam. a zabezp. zařízení</t>
  </si>
  <si>
    <t>37</t>
  </si>
  <si>
    <t>220182021</t>
  </si>
  <si>
    <t>Uložení trubky HDPE do výkopu včetně fixace</t>
  </si>
  <si>
    <t>2070895443</t>
  </si>
  <si>
    <t>https://podminky.urs.cz/item/CS_URS_2025_02/220182021</t>
  </si>
  <si>
    <t>38</t>
  </si>
  <si>
    <t>34571840</t>
  </si>
  <si>
    <t>chránička HDPE zemní zodolněná 40/33mm</t>
  </si>
  <si>
    <t>1443344787</t>
  </si>
  <si>
    <t>30+70+80+55+30+15+30+30 "odkaz na výkres č. 401.3"</t>
  </si>
  <si>
    <t>39</t>
  </si>
  <si>
    <t>220300523</t>
  </si>
  <si>
    <t>Ukončení vodiče na kabelu CMSM do 4 žil 1,50 mm2 na svorkovnici [WAGO]</t>
  </si>
  <si>
    <t>1185325064</t>
  </si>
  <si>
    <t>Ukončení vodiče na svorkovnici na kabelu CMSM do 4 žil 1,50 mm2</t>
  </si>
  <si>
    <t>https://podminky.urs.cz/item/CS_URS_2025_02/220300523</t>
  </si>
  <si>
    <t>1 "stožár č. 2 - počet kabelů"</t>
  </si>
  <si>
    <t>1 "stožár č. 3 - počet kabelů"</t>
  </si>
  <si>
    <t>1 "stožár č. 4 - počet kabelů"</t>
  </si>
  <si>
    <t>1 "stožár č. 6 - počet kabelů"</t>
  </si>
  <si>
    <t>1 "stožár č. 7 - počet kabelů"</t>
  </si>
  <si>
    <t>1 "stožár č. 9 - počet kabelů"</t>
  </si>
  <si>
    <t>1 "stožár č. 10 - počet kabelů"</t>
  </si>
  <si>
    <t>1 "stožár č. 11 - počet kabelů"</t>
  </si>
  <si>
    <t>40</t>
  </si>
  <si>
    <t>220300533</t>
  </si>
  <si>
    <t>Ukončení vodiče na kabelu CMSM do 7 žil 1,50 mm2 na svorkovnici [WAGO]</t>
  </si>
  <si>
    <t>-725052016</t>
  </si>
  <si>
    <t>Ukončení vodiče na svorkovnici na kabelu CMSM do 7 žil 1,50 mm2</t>
  </si>
  <si>
    <t>https://podminky.urs.cz/item/CS_URS_2025_02/220300533</t>
  </si>
  <si>
    <t>2 "stožár č. 1 - počet kabelů"</t>
  </si>
  <si>
    <t>3 "stožár č. 2 - počet kabelů"</t>
  </si>
  <si>
    <t>3 "stožár č. 3 - počet kabelů"</t>
  </si>
  <si>
    <t>4 "stožár č. 5 - počet kabelů"</t>
  </si>
  <si>
    <t>5 "stožár č. 6 - počet kabelů"</t>
  </si>
  <si>
    <t>3 "stožár č. 7 - počet kabelů"</t>
  </si>
  <si>
    <t>4 "stožár č. 8 - počet kabelů"</t>
  </si>
  <si>
    <t>4 "stožár č. 9 - počet kabelů"</t>
  </si>
  <si>
    <t>41</t>
  </si>
  <si>
    <t>220300001.R02</t>
  </si>
  <si>
    <t>Zhotovení formy kabelové délky do 0,5 m na kabel do 5x2</t>
  </si>
  <si>
    <t>549904188</t>
  </si>
  <si>
    <t>2*(2+3+3+1+3+4+3+2+4+1+1) "odkaz na výkres č. 401.3"</t>
  </si>
  <si>
    <t>42</t>
  </si>
  <si>
    <t>220300601</t>
  </si>
  <si>
    <t>Ukončení kabelu návěstního smršťovací záklopkou do 5x1/1,5</t>
  </si>
  <si>
    <t>624063736</t>
  </si>
  <si>
    <t>Ukončení návěstních kabelů smršťovací záklopkou včetně odizolování, vyformování a zapojení vodičů na kabelech NCEY, NCYY do 5x1 nebo 1,5</t>
  </si>
  <si>
    <t>https://podminky.urs.cz/item/CS_URS_2025_02/220300601</t>
  </si>
  <si>
    <t>43</t>
  </si>
  <si>
    <t>220300001.R01</t>
  </si>
  <si>
    <t>Zhotovení formy kabelové délky do 0,5 m na kabel do 7x2</t>
  </si>
  <si>
    <t>2051825062</t>
  </si>
  <si>
    <t>2*(0+1+1+0+1+2+1+2+1+0+0) "odkaz na výkres č. 401.3"</t>
  </si>
  <si>
    <t>44</t>
  </si>
  <si>
    <t>220300602</t>
  </si>
  <si>
    <t>Ukončení kabelu návěstního smršťovací záklopkou do 7x1/1,5</t>
  </si>
  <si>
    <t>-1053736028</t>
  </si>
  <si>
    <t>Ukončení návěstních kabelů smršťovací záklopkou včetně odizolování, vyformování a zapojení vodičů na kabelech NCEY, NCYY do 7x1 nebo 1,5</t>
  </si>
  <si>
    <t>https://podminky.urs.cz/item/CS_URS_2025_02/220300602</t>
  </si>
  <si>
    <t>45</t>
  </si>
  <si>
    <t>220300603</t>
  </si>
  <si>
    <t>Ukončení kabelu návěstního smršťovací záklopkou do 12x1/1,5</t>
  </si>
  <si>
    <t>-2111017338</t>
  </si>
  <si>
    <t>Ukončení návěstních kabelů smršťovací záklopkou včetně odizolování, vyformování a zapojení vodičů na kabelech NCEY, NCYY do 12x1 nebo 1,5</t>
  </si>
  <si>
    <t>https://podminky.urs.cz/item/CS_URS_2025_02/220300603</t>
  </si>
  <si>
    <t>2*(3) "odkaz na výkres č. 401.3"</t>
  </si>
  <si>
    <t>46</t>
  </si>
  <si>
    <t>220300604</t>
  </si>
  <si>
    <t>Ukončení kabelu návěstního smršťovací záklopkou do 19x1/1,5</t>
  </si>
  <si>
    <t>1965734124</t>
  </si>
  <si>
    <t>Ukončení návěstních kabelů smršťovací záklopkou včetně odizolování, vyformování a zapojení vodičů na kabelech NCEY, NCYY do 19x1 nebo 1,5</t>
  </si>
  <si>
    <t>https://podminky.urs.cz/item/CS_URS_2025_02/220300604</t>
  </si>
  <si>
    <t>2*(4) "odkaz na výkres č. 401.3"</t>
  </si>
  <si>
    <t>47</t>
  </si>
  <si>
    <t>220300605</t>
  </si>
  <si>
    <t>Ukončení kabelu návěstního smršťovací záklopkou do 24x1/1,5</t>
  </si>
  <si>
    <t>-966499362</t>
  </si>
  <si>
    <t>Ukončení návěstních kabelů smršťovací záklopkou včetně odizolování, vyformování a zapojení vodičů na kabelech NCEY, NCYY do 24x1 nebo 1,5</t>
  </si>
  <si>
    <t>https://podminky.urs.cz/item/CS_URS_2025_02/220300605</t>
  </si>
  <si>
    <t>2*(2) "odkaz na výkres č. 401.3"</t>
  </si>
  <si>
    <t>48</t>
  </si>
  <si>
    <t>220300606</t>
  </si>
  <si>
    <t>Ukončení kabelu návěstního smršťovací záklopkou do 37x1/1,5</t>
  </si>
  <si>
    <t>1808783823</t>
  </si>
  <si>
    <t>Ukončení návěstních kabelů smršťovací záklopkou včetně odizolování, vyformování a zapojení vodičů na kabelech NCEY, NCYY do 37x1 nebo 1,5</t>
  </si>
  <si>
    <t>https://podminky.urs.cz/item/CS_URS_2025_02/220300606</t>
  </si>
  <si>
    <t>49</t>
  </si>
  <si>
    <t>34343203</t>
  </si>
  <si>
    <t>trubka smršťovací středněstěnná s lepidlem MDT-A 32/7</t>
  </si>
  <si>
    <t>-889000973</t>
  </si>
  <si>
    <t>P</t>
  </si>
  <si>
    <t>Poznámka k položce:_x000d_
Zadavatel připouští použití ekvivalentního výrobku</t>
  </si>
  <si>
    <t>50</t>
  </si>
  <si>
    <t>34343204</t>
  </si>
  <si>
    <t>trubka smršťovací středněstěnná s lepidlem MDT-A 38/12</t>
  </si>
  <si>
    <t>-2047322347</t>
  </si>
  <si>
    <t>51</t>
  </si>
  <si>
    <t>220450005-R</t>
  </si>
  <si>
    <t>Montáž HW datového úložiště</t>
  </si>
  <si>
    <t>-1121727712</t>
  </si>
  <si>
    <t>https://podminky.urs.cz/item/CS_URS_2025_02/220450005-R</t>
  </si>
  <si>
    <t>52</t>
  </si>
  <si>
    <t>406100040</t>
  </si>
  <si>
    <t>HW datového úložiště 6TB</t>
  </si>
  <si>
    <t>-1813356366</t>
  </si>
  <si>
    <t>53</t>
  </si>
  <si>
    <t>406100008</t>
  </si>
  <si>
    <t>Jednotka pro rozšíření kapacity stávajícího, diskového pole, 6TB</t>
  </si>
  <si>
    <t>278599580</t>
  </si>
  <si>
    <t>54</t>
  </si>
  <si>
    <t>220731022</t>
  </si>
  <si>
    <t>Montáž kamery v krytu</t>
  </si>
  <si>
    <t>-249920774</t>
  </si>
  <si>
    <t>Montáž kamery v krytu včetně posazení na konzoli, přišroubování, připojení sítě 220 V, zapojení ovládacího konektoru, mechanického nastavení, utěsnění šroubů, přívodů, úpravy a zaizolování na konzolu nebo stativ</t>
  </si>
  <si>
    <t>https://podminky.urs.cz/item/CS_URS_2025_02/220731022</t>
  </si>
  <si>
    <t>55</t>
  </si>
  <si>
    <t>406100005</t>
  </si>
  <si>
    <t>Pevná kamera 1/2,8" Full HD kamera 1920x1080, den/noc, venkovní kryt s vyhříváním, dle standard MKDS</t>
  </si>
  <si>
    <t>1014832019</t>
  </si>
  <si>
    <t>56</t>
  </si>
  <si>
    <t>406100003-R01</t>
  </si>
  <si>
    <t>originální konzola pro pevnou kameru - montáž na stožár / výložník</t>
  </si>
  <si>
    <t>-1534314349</t>
  </si>
  <si>
    <t>57</t>
  </si>
  <si>
    <t>406100003</t>
  </si>
  <si>
    <t>Otočná kamera 1/2" Full HD kamera 1080p , den/noc, IR přísvit, Napájení PoE max 95W - podle specifikace provozního řádu MKDS</t>
  </si>
  <si>
    <t>1670697623</t>
  </si>
  <si>
    <t>58</t>
  </si>
  <si>
    <t>406100005-R.01</t>
  </si>
  <si>
    <t>originální konzola určená pro otočné kamery, montáž na stožár / výložník</t>
  </si>
  <si>
    <t>-1232040067</t>
  </si>
  <si>
    <t>59</t>
  </si>
  <si>
    <t>RMAT0001</t>
  </si>
  <si>
    <t>SD karta 64GB pro venkovní instalace</t>
  </si>
  <si>
    <t>1443269729</t>
  </si>
  <si>
    <t>60</t>
  </si>
  <si>
    <t>RMAT0002</t>
  </si>
  <si>
    <t>Security Center (nejnovější verze) Licence kamera</t>
  </si>
  <si>
    <t>263424391</t>
  </si>
  <si>
    <t>61</t>
  </si>
  <si>
    <t>RMAT0003</t>
  </si>
  <si>
    <t>Security Center (nejnovější verze) pro 1 kameru Enterprise 1 rok</t>
  </si>
  <si>
    <t>-671634970</t>
  </si>
  <si>
    <t>62</t>
  </si>
  <si>
    <t>RMAT0004</t>
  </si>
  <si>
    <t xml:space="preserve">Security Center (nejnovější verze)  Licence failover kamery ( bez licence kamery )</t>
  </si>
  <si>
    <t>253163081</t>
  </si>
  <si>
    <t>63</t>
  </si>
  <si>
    <t>RMAT0005</t>
  </si>
  <si>
    <t>Windows usr CAL</t>
  </si>
  <si>
    <t>-77726563</t>
  </si>
  <si>
    <t>RMAT0006</t>
  </si>
  <si>
    <t>Programování a servisní konfigurace kamery a videocentrály, konfigurace síťového záznamu</t>
  </si>
  <si>
    <t>219299956</t>
  </si>
  <si>
    <t>65</t>
  </si>
  <si>
    <t>220731041</t>
  </si>
  <si>
    <t>Nastavení kamery venkovní pevné v krytu</t>
  </si>
  <si>
    <t>1023544625</t>
  </si>
  <si>
    <t>Nastavení kamery s rozmontování,připojení do sítě 220 V a připojení koax. kabelu BNC,připojení a přenesení zkušebního monitoru,připevnění a mechanického nastavení objektivu,elektrického nastavení, ostření proudu,geometrie,odpojení zkušebního monitoru a zakrytování kamery pro vnitřní provedení</t>
  </si>
  <si>
    <t>https://podminky.urs.cz/item/CS_URS_2025_02/220731041</t>
  </si>
  <si>
    <t>4 "MK - pevné dopravní kamery, v.č. 401.2, 401.3"</t>
  </si>
  <si>
    <t>66</t>
  </si>
  <si>
    <t>220731042</t>
  </si>
  <si>
    <t>Nastavení kamery otočné a pevné v krytu</t>
  </si>
  <si>
    <t>453529475</t>
  </si>
  <si>
    <t>Nastavení kamery s připojením do sítě a připojení koax. kabelu,připojení zkušebního monitoru,rozmontování kamery,připevnění objektivu,mechanického nastavení,elektrického nastavení dílů, proudu, geometrie,odpojení zkušebního monitoru a zapojení kamery otočné a pevné v krytu</t>
  </si>
  <si>
    <t>https://podminky.urs.cz/item/CS_URS_2025_02/220731042</t>
  </si>
  <si>
    <t>1 "MK - otočné dopravní kamery, v.č. 401.2, 401.3"</t>
  </si>
  <si>
    <t>67</t>
  </si>
  <si>
    <t>220731051</t>
  </si>
  <si>
    <t>Provedení kamerové zkoušky s montáží</t>
  </si>
  <si>
    <t>-1793323899</t>
  </si>
  <si>
    <t>Provedení kamerové zkoušky s montáží a kontrolou</t>
  </si>
  <si>
    <t>https://podminky.urs.cz/item/CS_URS_2025_02/220731051</t>
  </si>
  <si>
    <t>5 "MK - pevné a otočné dopravní kamery, v.č. 401.2, 401.3"</t>
  </si>
  <si>
    <t>68</t>
  </si>
  <si>
    <t>220960120</t>
  </si>
  <si>
    <t>Montáž dopravního videodetektoru na výložník</t>
  </si>
  <si>
    <t>1781830682</t>
  </si>
  <si>
    <t>Montáž dopravního detektoru včetně rozměření a označení místa pro vyvrtání otvorů, vyvrtání otvorů, vyříznutí závitů, montáže skříňky se zapojením, nastavení a vyzkoušení, připojení uzemnění videodetektoru na výložník</t>
  </si>
  <si>
    <t>https://podminky.urs.cz/item/CS_URS_2025_02/220960120</t>
  </si>
  <si>
    <t>69</t>
  </si>
  <si>
    <t>RMAT0007</t>
  </si>
  <si>
    <t>Videodetektor – snímající spolehlivě cyklisty a motocyklisty za snížené viditelnosti</t>
  </si>
  <si>
    <t>-230126326</t>
  </si>
  <si>
    <t>Videodetektor – snímající spolehlivě cyklisty a motocyklisty za snížené viditelnosti; snímající prostor před V5 Thermicam - termodetekce</t>
  </si>
  <si>
    <t>70</t>
  </si>
  <si>
    <t>RMAT0008</t>
  </si>
  <si>
    <t>Montážní příslušenství kamerové detekce SSZ včetně kabeláže, kotevního příslušenství aj. potřebného materiálu dle dopravního řešení</t>
  </si>
  <si>
    <t>375983604</t>
  </si>
  <si>
    <t>71</t>
  </si>
  <si>
    <t>RMAT0009</t>
  </si>
  <si>
    <t xml:space="preserve">Nastavení dopravního video detektoru na výložník SSZ z  montážní plošiny</t>
  </si>
  <si>
    <t>1140978207</t>
  </si>
  <si>
    <t>72</t>
  </si>
  <si>
    <t>RMAT0010</t>
  </si>
  <si>
    <t>SW licence detekce SSZ</t>
  </si>
  <si>
    <t>1994141914</t>
  </si>
  <si>
    <t>73</t>
  </si>
  <si>
    <t>220450002</t>
  </si>
  <si>
    <t>Montáž switche datového</t>
  </si>
  <si>
    <t>1628053262</t>
  </si>
  <si>
    <t>https://podminky.urs.cz/item/CS_URS_2025_02/220450002</t>
  </si>
  <si>
    <t>74</t>
  </si>
  <si>
    <t>406100012</t>
  </si>
  <si>
    <t xml:space="preserve">Průmyslový Switch 2x1G  SFP, 8X ethernet  PoE+  PoE ++ 60W per port minimálně na dvou portech </t>
  </si>
  <si>
    <t>-665609421</t>
  </si>
  <si>
    <t>75</t>
  </si>
  <si>
    <t>220370008-R</t>
  </si>
  <si>
    <t>Montáž technologie kamerového bodu do venkovní optické skříně O 3.60</t>
  </si>
  <si>
    <t>-416094833</t>
  </si>
  <si>
    <t>https://podminky.urs.cz/item/CS_URS_2025_02/220370008-R</t>
  </si>
  <si>
    <t>1 "O 3.60"</t>
  </si>
  <si>
    <t>76</t>
  </si>
  <si>
    <t>40342007</t>
  </si>
  <si>
    <t>Optický box pro min. 12 vláken</t>
  </si>
  <si>
    <t>-1313141051</t>
  </si>
  <si>
    <t>77</t>
  </si>
  <si>
    <t>40342010</t>
  </si>
  <si>
    <t>SFP modul GLC-BX-D 1000BASE-BX SFP, 1490NM 10km</t>
  </si>
  <si>
    <t>744031180</t>
  </si>
  <si>
    <t>5 "O 3.60"</t>
  </si>
  <si>
    <t>78</t>
  </si>
  <si>
    <t>40342011</t>
  </si>
  <si>
    <t>SFP modul GLC-BX-U 1000BASE-BX SFP, 1310NM 10km</t>
  </si>
  <si>
    <t>728002041</t>
  </si>
  <si>
    <t>79</t>
  </si>
  <si>
    <t>40342028</t>
  </si>
  <si>
    <t>Patchcord SM SC-LC 1m duplex</t>
  </si>
  <si>
    <t>1989071738</t>
  </si>
  <si>
    <t>80</t>
  </si>
  <si>
    <t>403100021</t>
  </si>
  <si>
    <t>Pigtail SC PC SMx</t>
  </si>
  <si>
    <t>-1170768932</t>
  </si>
  <si>
    <t>81</t>
  </si>
  <si>
    <t>403100023</t>
  </si>
  <si>
    <t>Konektor cat 6A</t>
  </si>
  <si>
    <t>754851419</t>
  </si>
  <si>
    <t>82</t>
  </si>
  <si>
    <t>403100022</t>
  </si>
  <si>
    <t>Patchcord cat 6A</t>
  </si>
  <si>
    <t>1672292677</t>
  </si>
  <si>
    <t>83</t>
  </si>
  <si>
    <t>403100024</t>
  </si>
  <si>
    <t>Keystone cat 6A</t>
  </si>
  <si>
    <t>-392273834</t>
  </si>
  <si>
    <t>84</t>
  </si>
  <si>
    <t>220960002-D</t>
  </si>
  <si>
    <t>Demontáž stožáru nebo sloupku, včetně odpojení a demontáže kabeláže do stožáru a uzemnění; včetně ekologické likvidace</t>
  </si>
  <si>
    <t>-1767089268</t>
  </si>
  <si>
    <t>5 "odkaz na výkres č. C.3"</t>
  </si>
  <si>
    <t>85</t>
  </si>
  <si>
    <t>220960003-D</t>
  </si>
  <si>
    <t>Demontáž stožáru (sloupku) výložníkového zapušťěného včetně odpojení a demontáže kabeláže a uzemnění; včetně ekologické likvidace</t>
  </si>
  <si>
    <t>-658899284</t>
  </si>
  <si>
    <t>https://podminky.urs.cz/item/CS_URS_2025_02/220960003-D</t>
  </si>
  <si>
    <t>4 "odkaz na výkres č. C.3"</t>
  </si>
  <si>
    <t>86</t>
  </si>
  <si>
    <t>220060771</t>
  </si>
  <si>
    <t>Montáž kabelu závlačného ručně zatahovaného do rour kabelovodů s jádrem 1 mm TCE/KE, KFE, KEZE, 1 až 7 P</t>
  </si>
  <si>
    <t>558405960</t>
  </si>
  <si>
    <t>Montáž kabelu sdělovacího párového volně uloženého včetně přistavení kabelového bubnu ke kabelové komoře nebo telekomunikačnímu kanálku, pročištění otvoru v tvárnicové, žlabové nebo trubkové trase a zatažení kabelu, odříznutí kabelu, uzavření konců a uzavření kabelu ručně zatahovaného TCEKE, TCEKFE, TCEKFY, TCEKEZE -Y, TCEKPFLEY, TCEKPFLEZE -Y s jádrem 1,00 mm 1 až 7 P</t>
  </si>
  <si>
    <t>https://podminky.urs.cz/item/CS_URS_2025_02/220060771</t>
  </si>
  <si>
    <t>87</t>
  </si>
  <si>
    <t>34126010</t>
  </si>
  <si>
    <t>Kabel TCEKFE 1P 1,0 D</t>
  </si>
  <si>
    <t>1190442980</t>
  </si>
  <si>
    <t>70+50+55+65+75+110+130+130+110+70+40+65+65+20 "odkaz na výkres č. 401.3"</t>
  </si>
  <si>
    <t>1055*1,2 'Přepočtené koeficientem množství</t>
  </si>
  <si>
    <t>88</t>
  </si>
  <si>
    <t>220061552</t>
  </si>
  <si>
    <t>Montáž kabelu návěstního zataženého do tvárnic NCEY 1 mm, NCYY 1,5 mm, CYAY 2,5 mm, do 12 žil</t>
  </si>
  <si>
    <t>-1910760190</t>
  </si>
  <si>
    <t>Montáž kabelu návěstního zataženého do tvárnic včetně přípravy kabelového bubnu a přistavení k tvárnici, úpravy konců kabelů, přezkoušení kabelu, zatažení kabelu do tvárnice, uzavření konců kabelu a stočení zbytku kabelu NCEY, NCYY, CYAY s jádrem 1,00 mm do 2,5 mm do 12 žil</t>
  </si>
  <si>
    <t>https://podminky.urs.cz/item/CS_URS_2025_02/220061552</t>
  </si>
  <si>
    <t>89</t>
  </si>
  <si>
    <t>34111130</t>
  </si>
  <si>
    <t>kabel instalační jádro Cu plné izolace PVC plášť PVC 450/750V (NYY) 12x1,5mm2</t>
  </si>
  <si>
    <t>133284276</t>
  </si>
  <si>
    <t>50+30+45 "odkaz na výkres č. 401.3"</t>
  </si>
  <si>
    <t>90</t>
  </si>
  <si>
    <t>220061553</t>
  </si>
  <si>
    <t>Montáž kabelu návěstního zataženého do tvárnic NCEY 1 mm, NCYY 1,5 mm, CYAY 2,5 mm, do 19 žil</t>
  </si>
  <si>
    <t>2145520707</t>
  </si>
  <si>
    <t>Montáž kabelu návěstního zataženého do tvárnic včetně přípravy kabelového bubnu a přistavení k tvárnici, úpravy konců kabelů, přezkoušení kabelu, zatažení kabelu do tvárnice, uzavření konců kabelu a stočení zbytku kabelu NCEY, NCYY, CYAY s jádrem 1,00 mm do 2,5 mm do 19 žil</t>
  </si>
  <si>
    <t>https://podminky.urs.cz/item/CS_URS_2025_02/220061553</t>
  </si>
  <si>
    <t>91</t>
  </si>
  <si>
    <t>34111150</t>
  </si>
  <si>
    <t>kabel instalační jádro Cu plné izolace PVC plášť PVC 450/750V (CYKY) 19x1,5mm2</t>
  </si>
  <si>
    <t>-1951421441</t>
  </si>
  <si>
    <t>20+35+55+35 "odkaz na výkres č. 401.3"</t>
  </si>
  <si>
    <t>145*1,2 'Přepočtené koeficientem množství</t>
  </si>
  <si>
    <t>92</t>
  </si>
  <si>
    <t>220061554</t>
  </si>
  <si>
    <t>Montáž kabelu návěstního zataženého do tvárnic NCEY 1 mm, NCYY 1,5 mm, CYAY 2,5 mm, do 30 žil</t>
  </si>
  <si>
    <t>-537751992</t>
  </si>
  <si>
    <t>Montáž kabelu návěstního zataženého do tvárnic včetně přípravy kabelového bubnu a přistavení k tvárnici, úpravy konců kabelů, přezkoušení kabelu, zatažení kabelu do tvárnice, uzavření konců kabelu a stočení zbytku kabelu NCEY, NCYY, CYAY s jádrem 1,00 mm do 2,5 mm do 30 žil</t>
  </si>
  <si>
    <t>https://podminky.urs.cz/item/CS_URS_2025_02/220061554</t>
  </si>
  <si>
    <t>93</t>
  </si>
  <si>
    <t>34111165</t>
  </si>
  <si>
    <t>kabel instalační jádro Cu plné izolace PVC plášť PVC 450/750V (NYY) 24x1,5mm2</t>
  </si>
  <si>
    <t>-462725702</t>
  </si>
  <si>
    <t>60+45 "odkaz na výkres č. 401.3"</t>
  </si>
  <si>
    <t>105*1,2 'Přepočtené koeficientem množství</t>
  </si>
  <si>
    <t>94</t>
  </si>
  <si>
    <t>341111650</t>
  </si>
  <si>
    <t>kabel instalační jádro Cu plné izolace PVC plášť PVC 450/750V (NYY) 30x1,5mm2</t>
  </si>
  <si>
    <t>1135776932</t>
  </si>
  <si>
    <t>70+60 "odkaz na výkres č. 401.3"</t>
  </si>
  <si>
    <t>130*1,2 'Přepočtené koeficientem množství</t>
  </si>
  <si>
    <t>95</t>
  </si>
  <si>
    <t>220180201</t>
  </si>
  <si>
    <t>Zatažení do tvárnicové tratě kabelu hmotnosti do 2 kg/m</t>
  </si>
  <si>
    <t>-155017109</t>
  </si>
  <si>
    <t>Zatažení kabelu do tvárnicové tratě včetně přípravných a závěrečných prací, úpravy kabelových konců, kontroly izolačního stavu kabelu, pročištění a zakalibrování otvoru, namazání kabelu vazelínou, uzavření kabelových konců a práce s kabelovým bubnem, postavení a zrušení výstražných značek do hmotnosti do 2 kg/m</t>
  </si>
  <si>
    <t>https://podminky.urs.cz/item/CS_URS_2025_02/220180201</t>
  </si>
  <si>
    <t>95+20+35+60+50+70+60+55+45+35+30+45+95+70+50+55+65+75+110+130+130+110+70+40+65+65+20</t>
  </si>
  <si>
    <t>96</t>
  </si>
  <si>
    <t>220182071</t>
  </si>
  <si>
    <t>Nasazení ochranné hadice na pokládaný kabel</t>
  </si>
  <si>
    <t>491294409</t>
  </si>
  <si>
    <t>97</t>
  </si>
  <si>
    <t>220110346</t>
  </si>
  <si>
    <t>Montáž štítku kabelového průběžného</t>
  </si>
  <si>
    <t>-1527655457</t>
  </si>
  <si>
    <t>Montáž kabelového štítku včetně vyražení znaku na štítek, připevnění na kabel, ovinutí štítku páskou pro označení konce kabelu</t>
  </si>
  <si>
    <t>https://podminky.urs.cz/item/CS_URS_2025_02/220110346</t>
  </si>
  <si>
    <t>98</t>
  </si>
  <si>
    <t>35442119</t>
  </si>
  <si>
    <t>štítek plastový - směr</t>
  </si>
  <si>
    <t>-1419433330</t>
  </si>
  <si>
    <t>99</t>
  </si>
  <si>
    <t>226411270.R01</t>
  </si>
  <si>
    <t>D+M tepelně smrštitelné trubičky zž 1,0 m pro uzemnění</t>
  </si>
  <si>
    <t>1919722027</t>
  </si>
  <si>
    <t>100</t>
  </si>
  <si>
    <t>220111436</t>
  </si>
  <si>
    <t>Kontrolní a závěrečné měření kabelu pro rozvod signalizace</t>
  </si>
  <si>
    <t>-743288284</t>
  </si>
  <si>
    <t>Kontrolní a závěrečné měření na kabelu včetně provedení správného sledu zapojení žil na koncovkách nebo závěrech, měření smyčkových a izolačních odporů, vyplnění měřicího protokolu pro rozvod signalizace</t>
  </si>
  <si>
    <t>https://podminky.urs.cz/item/CS_URS_2025_02/220111436</t>
  </si>
  <si>
    <t xml:space="preserve">19+19+24+12+30+30+19+24+19+12+12 "odkaz na výkres č.  401.3"</t>
  </si>
  <si>
    <t>101</t>
  </si>
  <si>
    <t>220111881</t>
  </si>
  <si>
    <t>Uzemnění transformátorové nebo přístrojové skříně [typu TS 3 nebo PSK 3]</t>
  </si>
  <si>
    <t>1282440066</t>
  </si>
  <si>
    <t xml:space="preserve">Montáž uzemnění stanice nebo skříně včetně vzájemného propojení vnitřního vybavení a připojení na kostru, připojení uzemňovacího svodu na zemnicí svorník skříně a zemnicí pásek zemniče, změření odporu uzemnění transformátorové nebo přístrojové </t>
  </si>
  <si>
    <t>https://podminky.urs.cz/item/CS_URS_2025_02/220111881</t>
  </si>
  <si>
    <t>1 "O 8.02"</t>
  </si>
  <si>
    <t>1 "SSZ 8.08"</t>
  </si>
  <si>
    <t>1 "RE 8.08 "</t>
  </si>
  <si>
    <t>102</t>
  </si>
  <si>
    <t>220271621</t>
  </si>
  <si>
    <t>Pocínování konce sdělovacích vodičů a silnoproudých šňůr v krabici</t>
  </si>
  <si>
    <t>1429111829</t>
  </si>
  <si>
    <t>https://podminky.urs.cz/item/CS_URS_2025_02/220271621</t>
  </si>
  <si>
    <t>2*(5+5) "stožár č. 1 - odkaz na v.č. 401.5"</t>
  </si>
  <si>
    <t>2*(5+5+3+7) "stožár č. 2 - odkaz na v.č. 401.5"</t>
  </si>
  <si>
    <t>2*(5+5+3+7) "stožár č. 3 - odkaz na v.č. 401.5"</t>
  </si>
  <si>
    <t>2*(3) "stožár č. 4 - odkaz na v.č. 401.5"</t>
  </si>
  <si>
    <t>2*(5+5+7+5) "stožár č. 5 - odkaz na v.č. 401.5"</t>
  </si>
  <si>
    <t>2*(5+3+7+7+5+5) "stožár č. 6 - odkaz na v.č. 401.5"</t>
  </si>
  <si>
    <t>2*(5+3+7+5) "stožár č. 7 - odkaz na v.č. 401.5"</t>
  </si>
  <si>
    <t>2*(5+5+7+7) "stožár č. 8 - odkaz na v.č. 401.5"</t>
  </si>
  <si>
    <t>2*(5+5+3+7+5) "stožár č. 9 - odkaz na v.č. 401.5"</t>
  </si>
  <si>
    <t>2*(3) "stožár č. 10 - odkaz na v.č. 401.5"</t>
  </si>
  <si>
    <t>2*(3) "stožár č. 11 - odkaz na v.č. 401.5"</t>
  </si>
  <si>
    <t>103</t>
  </si>
  <si>
    <t>220960165</t>
  </si>
  <si>
    <t>Montáž jednozávitové indukční smyčky s impedančním transformátorem</t>
  </si>
  <si>
    <t>-176628018</t>
  </si>
  <si>
    <t>Montáž indukční smyčky jednozávitové s impedančním transformátorem</t>
  </si>
  <si>
    <t>https://podminky.urs.cz/item/CS_URS_2025_02/220960165</t>
  </si>
  <si>
    <t>104</t>
  </si>
  <si>
    <t>404611214</t>
  </si>
  <si>
    <t>Impedanční transformátor pro jednozávitové smyčky</t>
  </si>
  <si>
    <t>-982366623</t>
  </si>
  <si>
    <t>14 "odkaz na výkres č. 401.2 a 401.3"</t>
  </si>
  <si>
    <t>105</t>
  </si>
  <si>
    <t>220300451</t>
  </si>
  <si>
    <t>Montáž formy pro kabely TCEKE, TCEKFY, TCEKY, TCEKEZE, TCEKEY do 2 P 1,0</t>
  </si>
  <si>
    <t>1016821796</t>
  </si>
  <si>
    <t>Montáž formy pro kabely TCEKE, TCEKFY, TCEKY, TCEKEZE, TCEKEY včetně odstranění pláště, zhotovení vodní zábrany, zformování a konečné úpravy kabelu na kabelu do 2 P 1,0</t>
  </si>
  <si>
    <t>https://podminky.urs.cz/item/CS_URS_2025_02/220300451</t>
  </si>
  <si>
    <t>106</t>
  </si>
  <si>
    <t>RMAT0017</t>
  </si>
  <si>
    <t>Vodotěsná spojka indukční smyčky</t>
  </si>
  <si>
    <t>847479631</t>
  </si>
  <si>
    <t>14 "odkaz na výkres č. 401.3"</t>
  </si>
  <si>
    <t>107</t>
  </si>
  <si>
    <t>220960002</t>
  </si>
  <si>
    <t>Montáž stožáru nebo sloupku přímého na základovém rámu</t>
  </si>
  <si>
    <t>-573989263</t>
  </si>
  <si>
    <t>Montáž stožáru nebo sloupku včetně postavení stožáru, usazení nebo zabetonování základu, zatažení kabelu do stožáru, připojení kabelu, připojení uzemnění přímého na základovém rámu</t>
  </si>
  <si>
    <t>https://podminky.urs.cz/item/CS_URS_2025_02/220960002</t>
  </si>
  <si>
    <t>108</t>
  </si>
  <si>
    <t>404451641</t>
  </si>
  <si>
    <t>Stožár chodecký výšky 3,4 m, vetknutý, ∅ 159 mm</t>
  </si>
  <si>
    <t>793510827</t>
  </si>
  <si>
    <t>6 "odkaz na výkres č. 401.2 a 401.8"</t>
  </si>
  <si>
    <t>109</t>
  </si>
  <si>
    <t>220960003</t>
  </si>
  <si>
    <t>Montáž stožáru (sloupku) výložníkového zapušťěného</t>
  </si>
  <si>
    <t>494766126</t>
  </si>
  <si>
    <t>https://podminky.urs.cz/item/CS_URS_2025_02/220960003</t>
  </si>
  <si>
    <t>110</t>
  </si>
  <si>
    <t>404451651</t>
  </si>
  <si>
    <t>Stožár výložníkový SSZ s výložníkem délky 3,0 m</t>
  </si>
  <si>
    <t>324392832</t>
  </si>
  <si>
    <t>2 "odkaz na výkres č. 401.2 a 401.8"</t>
  </si>
  <si>
    <t>111</t>
  </si>
  <si>
    <t>404451655</t>
  </si>
  <si>
    <t>Stožár výložníkový SSZ s výložníkem délky 5,0 m</t>
  </si>
  <si>
    <t>733639111</t>
  </si>
  <si>
    <t>112</t>
  </si>
  <si>
    <t>404451659</t>
  </si>
  <si>
    <t>Stožár výložníkový SSZ s výložníkem délky 6,0 m</t>
  </si>
  <si>
    <t>1846997192</t>
  </si>
  <si>
    <t>1 "odkaz na výkres č. 401.2 a 401.8"</t>
  </si>
  <si>
    <t>113</t>
  </si>
  <si>
    <t>220960005</t>
  </si>
  <si>
    <t>Montáž výložníku na stožár</t>
  </si>
  <si>
    <t>1609363687</t>
  </si>
  <si>
    <t>https://podminky.urs.cz/item/CS_URS_2025_02/220960005</t>
  </si>
  <si>
    <t>5 "odkaz na výkres č. 401.2 a 401.6"</t>
  </si>
  <si>
    <t>114</t>
  </si>
  <si>
    <t>220960021</t>
  </si>
  <si>
    <t>Montáž svorkovnice stožárové</t>
  </si>
  <si>
    <t>1568208590</t>
  </si>
  <si>
    <t>https://podminky.urs.cz/item/CS_URS_2025_02/220960021</t>
  </si>
  <si>
    <t>115</t>
  </si>
  <si>
    <t>404451648</t>
  </si>
  <si>
    <t>Stožárová svorkovnice s krytím IP54 pro SSZ</t>
  </si>
  <si>
    <t>-1590030422</t>
  </si>
  <si>
    <t>11 "odkaz na výkres č. 401.2, 401.5 a 401.8"</t>
  </si>
  <si>
    <t>116</t>
  </si>
  <si>
    <t>220960031</t>
  </si>
  <si>
    <t>Montáž sestaveného návěstidla jednokomorového na stožár</t>
  </si>
  <si>
    <t>-1625363093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</si>
  <si>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stožár</t>
  </si>
  <si>
    <t>https://podminky.urs.cz/item/CS_URS_2025_02/220960031</t>
  </si>
  <si>
    <t>3 "1x 200 - S6, stožáry 2, 3 a 5"</t>
  </si>
  <si>
    <t>3 "1x 200 - S4a, stožáry 6, 7 a 9"</t>
  </si>
  <si>
    <t>3 "1x 200 - S7, stožáry 4, 10, 11"</t>
  </si>
  <si>
    <t>117</t>
  </si>
  <si>
    <t>404135594</t>
  </si>
  <si>
    <t>Návěstidlo jednosvětlové 1x200 žluté - světelný zdroj LED (napájený do 50V)</t>
  </si>
  <si>
    <t>2027317289</t>
  </si>
  <si>
    <t>118</t>
  </si>
  <si>
    <t>404135595</t>
  </si>
  <si>
    <t>Symbol kráčející chodec - signály (S4) 1x200</t>
  </si>
  <si>
    <t>596242008</t>
  </si>
  <si>
    <t>119</t>
  </si>
  <si>
    <t>220960141</t>
  </si>
  <si>
    <t>Montáž kontrastního rámu pro jednokomorové návěstidlo</t>
  </si>
  <si>
    <t>-796533649</t>
  </si>
  <si>
    <t>https://podminky.urs.cz/item/CS_URS_2025_02/220960141</t>
  </si>
  <si>
    <t>120</t>
  </si>
  <si>
    <t>404613022</t>
  </si>
  <si>
    <t>Kontrastní rám pro návěstidlo jednosvětlové 1x 200</t>
  </si>
  <si>
    <t>-322953911</t>
  </si>
  <si>
    <t>121</t>
  </si>
  <si>
    <t>220960113</t>
  </si>
  <si>
    <t>Montáž signalizačního zařízení pro nevidomé na návěstidlo</t>
  </si>
  <si>
    <t>1825424151</t>
  </si>
  <si>
    <t>https://podminky.urs.cz/item/CS_URS_2025_02/220960113</t>
  </si>
  <si>
    <t>122</t>
  </si>
  <si>
    <t>404611407</t>
  </si>
  <si>
    <t>Signalizační zařízení pro nevidomé</t>
  </si>
  <si>
    <t>805380482</t>
  </si>
  <si>
    <t>123</t>
  </si>
  <si>
    <t>220960116 R.01</t>
  </si>
  <si>
    <t>Montáž příjímače aktivace signalizačního zařízení pro nevidomé</t>
  </si>
  <si>
    <t>-1514297714</t>
  </si>
  <si>
    <t>124</t>
  </si>
  <si>
    <t>404611508</t>
  </si>
  <si>
    <t>Přijímač aktivace signalizace pro nevidomé</t>
  </si>
  <si>
    <t>-62106291</t>
  </si>
  <si>
    <t>2 "odkaz na výkres č. 401.1 a 401.8"</t>
  </si>
  <si>
    <t>125</t>
  </si>
  <si>
    <t>220960126</t>
  </si>
  <si>
    <t>Montáž tlačítka pro chodce na stožár</t>
  </si>
  <si>
    <t>-538355323</t>
  </si>
  <si>
    <t>https://podminky.urs.cz/item/CS_URS_2025_02/220960126</t>
  </si>
  <si>
    <t>126</t>
  </si>
  <si>
    <t>404611501</t>
  </si>
  <si>
    <t>Tlačítko pro chodce</t>
  </si>
  <si>
    <t>-1341323994</t>
  </si>
  <si>
    <t>4 "odkaz na výkres č. 401.2 a 401.8"</t>
  </si>
  <si>
    <t>127</t>
  </si>
  <si>
    <t>220960036</t>
  </si>
  <si>
    <t>Montáž sestaveného návěstidla dvoukomorového na stožár</t>
  </si>
  <si>
    <t>10422996</t>
  </si>
  <si>
    <t>https://podminky.urs.cz/item/CS_URS_2025_02/220960036</t>
  </si>
  <si>
    <t>6 "chodecké S9, odkaz na výkres č. 401.2 a 401.6, stožáry 5, 7, 8, 9, 6, 6 - stávající"</t>
  </si>
  <si>
    <t>220960041</t>
  </si>
  <si>
    <t>Montáž sestaveného návěstidla tříkomorového na stožár</t>
  </si>
  <si>
    <t>-1135258959</t>
  </si>
  <si>
    <t>https://podminky.urs.cz/item/CS_URS_2025_02/220960041</t>
  </si>
  <si>
    <t>129</t>
  </si>
  <si>
    <t>404135562</t>
  </si>
  <si>
    <t xml:space="preserve">Návěstidlo 3 světlové 200 - světelný zdroj LED  (napájený do 50V)</t>
  </si>
  <si>
    <t>1864081813</t>
  </si>
  <si>
    <t>1 "S1 - stožár č. 6, odkaz na výkres č. 401.1, 401.2 a 401.8"</t>
  </si>
  <si>
    <t>130</t>
  </si>
  <si>
    <t>220960042</t>
  </si>
  <si>
    <t>Montáž sestaveného návěstidla tříkomorového na výložník</t>
  </si>
  <si>
    <t>-969207334</t>
  </si>
  <si>
    <t>https://podminky.urs.cz/item/CS_URS_2025_02/220960042</t>
  </si>
  <si>
    <t>3 "S1 na stožárech 3, 5, 8 - stávající"</t>
  </si>
  <si>
    <t>2 "S2 na stožárech 1, 2 - nové"</t>
  </si>
  <si>
    <t>131</t>
  </si>
  <si>
    <t>404135565</t>
  </si>
  <si>
    <t xml:space="preserve">Návěstidlo 3 světlové 300 - světelný zdroj LED  (napájený do 50V)</t>
  </si>
  <si>
    <t>495670091</t>
  </si>
  <si>
    <t>132</t>
  </si>
  <si>
    <t>220960143</t>
  </si>
  <si>
    <t>Montáž kontrastního rámu pro tříkomorové návěstidlo 3x 300</t>
  </si>
  <si>
    <t>-412320536</t>
  </si>
  <si>
    <t>https://podminky.urs.cz/item/CS_URS_2025_02/220960143</t>
  </si>
  <si>
    <t>133</t>
  </si>
  <si>
    <t>404613027</t>
  </si>
  <si>
    <t>Kontrastní rám pro návěstidlo třísvětlové 3x 300</t>
  </si>
  <si>
    <t>-2144682750</t>
  </si>
  <si>
    <t>134</t>
  </si>
  <si>
    <t>404135566</t>
  </si>
  <si>
    <t>Nosič návěstidla na výložník 3x 300</t>
  </si>
  <si>
    <t>-492046775</t>
  </si>
  <si>
    <t>135</t>
  </si>
  <si>
    <t>404611651 PC</t>
  </si>
  <si>
    <t>Páska upínací 12,7x0,75mm</t>
  </si>
  <si>
    <t>2077213119</t>
  </si>
  <si>
    <t>Páska upínací 12,7x0,75mm - montážní pásky pro montáž návěstidel na stožár</t>
  </si>
  <si>
    <t>3*7 "odkaz na výkres č. 401.2 a 401.8"</t>
  </si>
  <si>
    <t>136</t>
  </si>
  <si>
    <t>404135571</t>
  </si>
  <si>
    <t>Držák návěstidla (AL)</t>
  </si>
  <si>
    <t>-764778453</t>
  </si>
  <si>
    <t>137</t>
  </si>
  <si>
    <t>404613021 PC</t>
  </si>
  <si>
    <t>Upevnění se šroubením pro L a T kus</t>
  </si>
  <si>
    <t>pár</t>
  </si>
  <si>
    <t>-265453911</t>
  </si>
  <si>
    <t>138</t>
  </si>
  <si>
    <t>4046111167.PC</t>
  </si>
  <si>
    <t>Držák dvojitý T - kus</t>
  </si>
  <si>
    <t>-103076839</t>
  </si>
  <si>
    <t>12 "odkaz na výkres č. 401.8"</t>
  </si>
  <si>
    <t>139</t>
  </si>
  <si>
    <t>4046111166.PC</t>
  </si>
  <si>
    <t>Držák L - kus</t>
  </si>
  <si>
    <t>-1360734015</t>
  </si>
  <si>
    <t>10 "odkaz na výkres č. 401.8"</t>
  </si>
  <si>
    <t>140</t>
  </si>
  <si>
    <t>220960182</t>
  </si>
  <si>
    <t>Montáž mikroprocesorového řadiče MR dle specifikace PD</t>
  </si>
  <si>
    <t>-2138359532</t>
  </si>
  <si>
    <t>141</t>
  </si>
  <si>
    <t>406100046</t>
  </si>
  <si>
    <t>Mikroprocesorový řadič SSZ dle projektové specifikace - dovybavení dle navýšení technologických periferií SSZ</t>
  </si>
  <si>
    <t>1894554549</t>
  </si>
  <si>
    <t>1 "odkaz na výkres č. 401.1, 401.2, 401.3"</t>
  </si>
  <si>
    <t>142</t>
  </si>
  <si>
    <t>404611402 PC</t>
  </si>
  <si>
    <t>Převedení dopravního řešení do SW řadiče</t>
  </si>
  <si>
    <t>-1618232884</t>
  </si>
  <si>
    <t>1 "na předmětnou křižovatku; odkaz na výkres č. 401.1., 401.2, 401.3"</t>
  </si>
  <si>
    <t>143</t>
  </si>
  <si>
    <t>220960192</t>
  </si>
  <si>
    <t>Regulace a aktivace jedné signální skupiny mikroprocesorového řadiče</t>
  </si>
  <si>
    <t>-1872291572</t>
  </si>
  <si>
    <t>https://podminky.urs.cz/item/CS_URS_2025_02/220960192</t>
  </si>
  <si>
    <t xml:space="preserve">1 "odkaz na výkres č.  401.2"</t>
  </si>
  <si>
    <t>144</t>
  </si>
  <si>
    <t>220960197</t>
  </si>
  <si>
    <t>Regulace a aktivace každé další signální skupiny bez použití montážní plošiny</t>
  </si>
  <si>
    <t>-627744986</t>
  </si>
  <si>
    <t>https://podminky.urs.cz/item/CS_URS_2025_02/220960197</t>
  </si>
  <si>
    <t>13 "odkaz na výkres č. 401.2"</t>
  </si>
  <si>
    <t>145</t>
  </si>
  <si>
    <t>220960198</t>
  </si>
  <si>
    <t>Regulace a aktivace každé další signální skupiny mikroprocesorového řadiče s použitím plošiny</t>
  </si>
  <si>
    <t>591094418</t>
  </si>
  <si>
    <t>https://podminky.urs.cz/item/CS_URS_2025_02/220960198</t>
  </si>
  <si>
    <t>5 "odkaz na výkres č. 401.2"</t>
  </si>
  <si>
    <t>146</t>
  </si>
  <si>
    <t>220960301</t>
  </si>
  <si>
    <t>Příprava ke komplexnímu vyzkoušení křižovatky s mikroprocesorovým řadičem MR za první signální skupinu</t>
  </si>
  <si>
    <t>1057063970</t>
  </si>
  <si>
    <t>https://podminky.urs.cz/item/CS_URS_2025_02/220960301</t>
  </si>
  <si>
    <t>147</t>
  </si>
  <si>
    <t>220960311</t>
  </si>
  <si>
    <t>Komplexní vyzkoušení křižovatky s MR řadičem před uvedením zařízení do provozu do pěti signálních skupin</t>
  </si>
  <si>
    <t>-1257439133</t>
  </si>
  <si>
    <t>https://podminky.urs.cz/item/CS_URS_2025_02/220960311</t>
  </si>
  <si>
    <t>148</t>
  </si>
  <si>
    <t>220960312</t>
  </si>
  <si>
    <t>Komplexní vyzkoušení křižovatky s MR řadičem před uvedením zařízení do provozu za každých dalších pět signálních skupin</t>
  </si>
  <si>
    <t>-1732260352</t>
  </si>
  <si>
    <t>Komplexní vyzkoušení křižovatky s mikroprocesorovým řadičem MR před uvedením zařízení do provozu za každých dalších pět signálních skupin</t>
  </si>
  <si>
    <t>https://podminky.urs.cz/item/CS_URS_2025_02/220960312</t>
  </si>
  <si>
    <t>149</t>
  </si>
  <si>
    <t>404611400 PC</t>
  </si>
  <si>
    <t>Zpracování základního dopravního řešení SSZ (tabulky mezičasů, kolize ...)</t>
  </si>
  <si>
    <t>1199676764</t>
  </si>
  <si>
    <t>150</t>
  </si>
  <si>
    <t>404611401 PC</t>
  </si>
  <si>
    <t>Zpracování sady dynamického dopravního řešení</t>
  </si>
  <si>
    <t>410650148</t>
  </si>
  <si>
    <t>151</t>
  </si>
  <si>
    <t>PM</t>
  </si>
  <si>
    <t>Přidružený materiál</t>
  </si>
  <si>
    <t>kpl</t>
  </si>
  <si>
    <t>-737719762</t>
  </si>
  <si>
    <t>Přidružený materiál jako jsou mimo jiné: - Výrobní dokumentace stožárů a výložníků - Výrobní dokumentace pro úpravu stávajícího řadiče SSZ včetně modelování dopravního řešení - Drobný spojovací a kotvicí materiál - Náklady na čerpání vody z výkopů - Obnovení / rekonstrukce výkopu po nebo při nepříznivých klimatických podmínkách tak, aby bylo zajištěno vzorové uložení technické infrastruktury a podklad komunikací byl náležitě zhutněn užitím suchého zásypového materiálu - Soustavné udržování dopravního značení - Udržování přechodových lávek a oplocení staveniště</t>
  </si>
  <si>
    <t>152</t>
  </si>
  <si>
    <t>PPV</t>
  </si>
  <si>
    <t>Podíl přidružených výkonů</t>
  </si>
  <si>
    <t>-775464106</t>
  </si>
  <si>
    <t>Podíl přidružených výkonů jako jsou mimo jiné: - Zajištění přechodného dopravního značení odsouhlaseného DI PČR a osvětlení staveniště - Revize elektro - ve smyslu ČSN 33 2000-6, ed.2 a ČSN 33 1500 - Kompletační a koordinační činnost s investorem stavby - mimo jiné např. se časově přizpůsobit požadovanému termínu realizace prací apod. - Kompletační a koordinační činnost s provozovatelem SSZ a VO - Kompletační a koordinační činnost se servisní společností SSZ - Mimo staveništní doprava materiálů - Doprava zaměstnanců - Náklady na ubytování zaměstnanců</t>
  </si>
  <si>
    <t>Zemní práce</t>
  </si>
  <si>
    <t>153</t>
  </si>
  <si>
    <t>119002121</t>
  </si>
  <si>
    <t>Přechodová lávka délky do 2 m včetně zábradlí pro zabezpečení výkopu zřízení</t>
  </si>
  <si>
    <t>438264625</t>
  </si>
  <si>
    <t>Pomocné konstrukce při zabezpečení výkopu vodorovné pochozí přechodová lávka délky do 2 m včetně zábradlí zřízení</t>
  </si>
  <si>
    <t>https://podminky.urs.cz/item/CS_URS_2025_02/119002121</t>
  </si>
  <si>
    <t>4 "odkaz na výkres č. 401.2"</t>
  </si>
  <si>
    <t>154</t>
  </si>
  <si>
    <t>119002122</t>
  </si>
  <si>
    <t>Přechodová lávka délky do 2 m včetně zábradlí pro zabezpečení výkopu odstranění</t>
  </si>
  <si>
    <t>206902195</t>
  </si>
  <si>
    <t>Pomocné konstrukce při zabezpečení výkopu vodorovné pochozí přechodová lávka délky do 2 m včetně zábradlí odstranění</t>
  </si>
  <si>
    <t>https://podminky.urs.cz/item/CS_URS_2025_02/119002122</t>
  </si>
  <si>
    <t>155</t>
  </si>
  <si>
    <t>95250800</t>
  </si>
  <si>
    <t>nájem za 8 až 28 dnů lávky přechodové 2000x900 zábradlí v 1000mm</t>
  </si>
  <si>
    <t>1846224506</t>
  </si>
  <si>
    <t>28 "odkaz na výkres č. 401.2"</t>
  </si>
  <si>
    <t>156</t>
  </si>
  <si>
    <t>119003131</t>
  </si>
  <si>
    <t>Výstražná páska pro zabezpečení výkopu zřízení</t>
  </si>
  <si>
    <t>923520925</t>
  </si>
  <si>
    <t>Pomocné konstrukce při zabezpečení výkopu svislé výstražná páska zřízení</t>
  </si>
  <si>
    <t>https://podminky.urs.cz/item/CS_URS_2025_02/119003131</t>
  </si>
  <si>
    <t>157</t>
  </si>
  <si>
    <t>119003132</t>
  </si>
  <si>
    <t>Výstražná páska pro zabezpečení výkopu odstranění</t>
  </si>
  <si>
    <t>-1052566299</t>
  </si>
  <si>
    <t>Pomocné konstrukce při zabezpečení výkopu svislé výstražná páska odstranění</t>
  </si>
  <si>
    <t>https://podminky.urs.cz/item/CS_URS_2025_02/119003132</t>
  </si>
  <si>
    <t>158</t>
  </si>
  <si>
    <t>73558001</t>
  </si>
  <si>
    <t>páska výstražná vstup zakázán</t>
  </si>
  <si>
    <t>1124920849</t>
  </si>
  <si>
    <t>159</t>
  </si>
  <si>
    <t>119003227</t>
  </si>
  <si>
    <t>Mobilní plotová zábrana vyplněná dráty výšky do 2,2 m pro zabezpečení výkopu zřízení</t>
  </si>
  <si>
    <t>-1584410994</t>
  </si>
  <si>
    <t>Pomocné konstrukce při zabezpečení výkopu svislé ocelové mobilní oplocení, výšky do 2,2 m panely vyplněné dráty zřízení</t>
  </si>
  <si>
    <t>https://podminky.urs.cz/item/CS_URS_2025_02/119003227</t>
  </si>
  <si>
    <t>301 "odkaz na výkres č. 401.2"</t>
  </si>
  <si>
    <t>160</t>
  </si>
  <si>
    <t>119003228</t>
  </si>
  <si>
    <t>Mobilní plotová zábrana vyplněná dráty výšky do 2,2 m pro zabezpečení výkopu odstranění</t>
  </si>
  <si>
    <t>1434722952</t>
  </si>
  <si>
    <t>Pomocné konstrukce při zabezpečení výkopu svislé ocelové mobilní oplocení, výšky do 2,2 m panely vyplněné dráty odstranění</t>
  </si>
  <si>
    <t>https://podminky.urs.cz/item/CS_URS_2025_02/119003228</t>
  </si>
  <si>
    <t>161</t>
  </si>
  <si>
    <t>31391108</t>
  </si>
  <si>
    <t>plot mobilní drátěný v 2000mm</t>
  </si>
  <si>
    <t>-772701107</t>
  </si>
  <si>
    <t>86 "odkaz na výkres č. 401.2"</t>
  </si>
  <si>
    <t>162</t>
  </si>
  <si>
    <t>31391120</t>
  </si>
  <si>
    <t>patka mobilního plotu betonová</t>
  </si>
  <si>
    <t>-78212820</t>
  </si>
  <si>
    <t>163</t>
  </si>
  <si>
    <t>31391121</t>
  </si>
  <si>
    <t>spojka mobilního plotu kovová</t>
  </si>
  <si>
    <t>1983556545</t>
  </si>
  <si>
    <t>164</t>
  </si>
  <si>
    <t>113107111</t>
  </si>
  <si>
    <t>Odstranění podkladu pl do 50 m2 z kameniva těženého tl 100 mm</t>
  </si>
  <si>
    <t>m2</t>
  </si>
  <si>
    <t>-791179116</t>
  </si>
  <si>
    <t>https://podminky.urs.cz/item/CS_URS_2025_02/113107111</t>
  </si>
  <si>
    <t>120+4+3+40+15+20+5 "chodníky litý asf. mimo SO 101; odkaz na výkres č. C.3"</t>
  </si>
  <si>
    <t>5+3+10+10+3 "slepecká reliéfní dl. mimo SO 101; odkaz na výkres č. C.3"</t>
  </si>
  <si>
    <t>10 "kostka žulová 10 x 10; odkaz na výkres č. C.3"</t>
  </si>
  <si>
    <t>30+30+10 "bet. dl. 20x20; odkaz na výkres č. C.3"</t>
  </si>
  <si>
    <t>5+5 "bet. dl. 20x10; odkaz na výkres č. C.3"</t>
  </si>
  <si>
    <t>4+6+15 "živice; odkaz na výkres č. C.3"</t>
  </si>
  <si>
    <t>165</t>
  </si>
  <si>
    <t>121112003</t>
  </si>
  <si>
    <t>Sejmutí ornice tl vrstvy do 200 mm ručně</t>
  </si>
  <si>
    <t>-1464513593</t>
  </si>
  <si>
    <t>Sejmutí ornice ručně při souvislé ploše, tl. vrstvy do 200 mm</t>
  </si>
  <si>
    <t>https://podminky.urs.cz/item/CS_URS_2025_02/121112003</t>
  </si>
  <si>
    <t>20+5+3+40+40+12+5+30+35 "v.č. 401.2"</t>
  </si>
  <si>
    <t>166</t>
  </si>
  <si>
    <t>460241111</t>
  </si>
  <si>
    <t>Příplatek za ztížení vykopávky při elektromontážích v blízkosti podzemního vedení</t>
  </si>
  <si>
    <t>m3</t>
  </si>
  <si>
    <t>677126872</t>
  </si>
  <si>
    <t>Příplatek k cenám vykopávek v blízkosti podzemního vedení pro jakoukoliv třídu horniny</t>
  </si>
  <si>
    <t>https://podminky.urs.cz/item/CS_URS_2025_02/460241111</t>
  </si>
  <si>
    <t>0,7*0,3*(15+5+45+50+10+35+25+5+5+5) "výkopy 70x30 cm"</t>
  </si>
  <si>
    <t>1,0*0,7*(5+5+10+10) "výkopy 100x70 cm"</t>
  </si>
  <si>
    <t>1,6*0,6*(10+15+20) "výkopy 160x60 cm - komunikace"</t>
  </si>
  <si>
    <t>0,8*0,4*(5+15+15+15+5+50) "výkopy 80x40 cm"</t>
  </si>
  <si>
    <t>1,3*0,4*(8) "výkopy 130x40 cm"</t>
  </si>
  <si>
    <t>0,8*0,6*(20) "výkopy 80x60 cm"</t>
  </si>
  <si>
    <t>167</t>
  </si>
  <si>
    <t>162651112</t>
  </si>
  <si>
    <t>Vodorovné přemístění do 5000 m výkopku/sypaniny z horniny třídy těžitelnosti I, skupiny 1 až 3</t>
  </si>
  <si>
    <t>1240226140</t>
  </si>
  <si>
    <t>Vodorovné přemístění výkopku nebo sypaniny po suchu na obvyklém dopravním prostředku, bez naložení výkopku, avšak se složením bez rozhrnutí z horniny třídy těžitelnosti I skupiny 1 až 3 na vzdálenost přes 4 000 do 5 000 m</t>
  </si>
  <si>
    <t>https://podminky.urs.cz/item/CS_URS_2025_02/162651112</t>
  </si>
  <si>
    <t>Poznámka k položce:_x000d_
Poznámka k položce: Odvoz přebytku zeminy pro pískové lože a jam pro základy stožárů na místo určené investorem stavby - bez poplatku za uložení.</t>
  </si>
  <si>
    <t>0,7*0,3*(15+5+45+50+10+35+25+5+5+5)*0,3 "výkopy 70x30 cm"</t>
  </si>
  <si>
    <t>1,0*0,7*(5+5+10+10)*0,3 "výkopy 100x70 cm"</t>
  </si>
  <si>
    <t>1,6*0,6*(10+15+20)*0,3 "výkopy 160x60 cm - komunikace"</t>
  </si>
  <si>
    <t>0,8*0,4*(5+15+15+15+5+50)*0,3 "výkopy 80x40 cm"</t>
  </si>
  <si>
    <t>1,3*0,4*(8)*0,3 "výkopy 130x40 cm"</t>
  </si>
  <si>
    <t>0,8*0,6*(20)*0,3 "výkopy 80x60 cm"</t>
  </si>
  <si>
    <t>168</t>
  </si>
  <si>
    <t>171251201</t>
  </si>
  <si>
    <t>Uložení sypaniny na skládky nebo meziskládky</t>
  </si>
  <si>
    <t>-2000524908</t>
  </si>
  <si>
    <t>Uložení sypaniny na skládky nebo meziskládky bez hutnění s upravením uložené sypaniny do předepsaného tvaru</t>
  </si>
  <si>
    <t>https://podminky.urs.cz/item/CS_URS_2025_02/171251201</t>
  </si>
  <si>
    <t>169</t>
  </si>
  <si>
    <t>171201221</t>
  </si>
  <si>
    <t>Poplatek za uložení na skládce (skládkovné) zeminy a kamení kód odpadu 17 05 04</t>
  </si>
  <si>
    <t>t</t>
  </si>
  <si>
    <t>1867776265</t>
  </si>
  <si>
    <t>Poplatek za uložení stavebního odpadu na skládce (skládkovné) zeminy a kamení zatříděného do Katalogu odpadů pod kódem 17 05 04</t>
  </si>
  <si>
    <t>https://podminky.urs.cz/item/CS_URS_2025_02/171201221</t>
  </si>
  <si>
    <t>0,7*0,3*(15+5+45+50+10+35+25+5+5+5)*0,3*1,6 "výkopy 70x30 cm"</t>
  </si>
  <si>
    <t>1,0*0,7*(5+5+10+10)*0,3*1,6 "výkopy 100x70 cm"</t>
  </si>
  <si>
    <t>1,6*0,6*(10+15+20)*0,3*1,6 "výkopy 160x60 cm - komunikace"</t>
  </si>
  <si>
    <t>0,8*0,4*(5+15+15+15+5+50)*0,3*1,6 "výkopy 80x40 cm"</t>
  </si>
  <si>
    <t>1,3*0,4*(8)*0,3*1,6 "výkopy 130x40 cm"</t>
  </si>
  <si>
    <t>0,8*0,6*(20)*0,3*1,6 "výkopy 80x60 cm"</t>
  </si>
  <si>
    <t>170</t>
  </si>
  <si>
    <t>181152302</t>
  </si>
  <si>
    <t>Úprava pláně pro silnice a dálnice v zářezech se zhutněním</t>
  </si>
  <si>
    <t>-121921306</t>
  </si>
  <si>
    <t>Úprava pláně na stavbách silnic a dálnic strojně v zářezech mimo skalních se zhutněním</t>
  </si>
  <si>
    <t>https://podminky.urs.cz/item/CS_URS_2025_02/181152302</t>
  </si>
  <si>
    <t>(15+5+45+50+10+35+25+5+5+5) "výkopy 70x30 cm"</t>
  </si>
  <si>
    <t>(5+5+10+10) "výkopy 100x70 cm"</t>
  </si>
  <si>
    <t>(10+15+20) "výkopy 160x60 cm - komunikace"</t>
  </si>
  <si>
    <t>(5+15+15+15+5+50) "výkopy 80x40 cm"</t>
  </si>
  <si>
    <t>(8) "výkopy 130x40 cm"</t>
  </si>
  <si>
    <t>(20) "výkopy 80x60 cm"</t>
  </si>
  <si>
    <t>Zakládání</t>
  </si>
  <si>
    <t>171</t>
  </si>
  <si>
    <t>171152501</t>
  </si>
  <si>
    <t>Zhutnění podloží z hornin soudržných nebo nesoudržných pod násypy</t>
  </si>
  <si>
    <t>-1186514650</t>
  </si>
  <si>
    <t>Zhutnění podloží pod násypy z rostlé horniny třídy těžitelnosti I a II, skupiny 1 až 4 z hornin soudružných a nesoudržných</t>
  </si>
  <si>
    <t>https://podminky.urs.cz/item/CS_URS_2025_02/171152501</t>
  </si>
  <si>
    <t>Komunikace</t>
  </si>
  <si>
    <t>172</t>
  </si>
  <si>
    <t>564411121</t>
  </si>
  <si>
    <t>Podklad nebo podsyp z asfaltového recyklátu tl do 50 mm</t>
  </si>
  <si>
    <t>-739860182</t>
  </si>
  <si>
    <t>https://podminky.urs.cz/item/CS_URS_2025_02/564411121</t>
  </si>
  <si>
    <t>173</t>
  </si>
  <si>
    <t>58981152</t>
  </si>
  <si>
    <t>recyklát asfaltový frakce 0/8 R-materiál</t>
  </si>
  <si>
    <t>-486324937</t>
  </si>
  <si>
    <t>(120+4+3+40+15+20+5)*0,1*1,8 "chodníky litý asf. mimo SO 101; odkaz na výkres č. C.3"</t>
  </si>
  <si>
    <t>(5+3+10+10+3)*0,1*1,8 "slepecká reliéfní dl. mimo SO 101; odkaz na výkres č. C.3"</t>
  </si>
  <si>
    <t>(10)*0,1*1,8 "kostka žulová 10 x 10; odkaz na výkres č. C.3"</t>
  </si>
  <si>
    <t>(30+30+10)*0,1*1,8 "bet. dl. 20x20; odkaz na výkres č. C.3"</t>
  </si>
  <si>
    <t>(5+5)*0,1*1,8 "bet. dl. 20x10; odkaz na výkres č. C.3"</t>
  </si>
  <si>
    <t>(4+6+15)*0,1*1,8 "živice; odkaz na výkres č. C.3"</t>
  </si>
  <si>
    <t>63,54*1,2 'Přepočtené koeficientem množství</t>
  </si>
  <si>
    <t>174</t>
  </si>
  <si>
    <t>564751111</t>
  </si>
  <si>
    <t>Podklad ze štěrkodratě vel. 0-63 mm tl 150 mm</t>
  </si>
  <si>
    <t>-1056366941</t>
  </si>
  <si>
    <t>https://podminky.urs.cz/item/CS_URS_2025_02/564751111</t>
  </si>
  <si>
    <t>2*(4+6+15) "živice; odkaz na výkres č. C.3"</t>
  </si>
  <si>
    <t>175</t>
  </si>
  <si>
    <t>58344197</t>
  </si>
  <si>
    <t>štěrkodrť frakce 0/63</t>
  </si>
  <si>
    <t>1367280082</t>
  </si>
  <si>
    <t>(120+4+3+40+15+20+5)*0,25*1,8 "chodníky litý asf. mimo SO 101; odkaz na výkres č. C.3"</t>
  </si>
  <si>
    <t>(5+3+10+10+3)*0,25*1,8 "slepecká reliéfní dl. mimo SO 101; odkaz na výkres č. C.3"</t>
  </si>
  <si>
    <t>(10)*0,25*1,8 "kostka žulová 10 x 10; odkaz na výkres č. C.3"</t>
  </si>
  <si>
    <t>(30+30+10)*0,25*1,8 "bet. dl. 20x20; odkaz na výkres č. C.3"</t>
  </si>
  <si>
    <t>(5+5)*0,25*1,8 "bet. dl. 20x10; odkaz na výkres č. C.3"</t>
  </si>
  <si>
    <t>2*(4+6+15)*0,25*1,8 "živice; odkaz na výkres č. C.3"</t>
  </si>
  <si>
    <t>170,1*1,2 'Přepočtené koeficientem množství</t>
  </si>
  <si>
    <t>176</t>
  </si>
  <si>
    <t>572330111</t>
  </si>
  <si>
    <t>Vyspravení krytu komunikací po překopech pl do 15 m2 obalovaným kamenivem tl přes 20 do 50 mm</t>
  </si>
  <si>
    <t>-665409582</t>
  </si>
  <si>
    <t>Vyspravení krytu komunikací po překopech inženýrských sítí plochy do 15 m2 živičnou směsí z kameniva těženého nebo ze štěrkopísku obaleného asfaltem po zhutnění tl. přes 20 do 50 mm</t>
  </si>
  <si>
    <t>https://podminky.urs.cz/item/CS_URS_2025_02/572330111</t>
  </si>
  <si>
    <t>177</t>
  </si>
  <si>
    <t>591111111</t>
  </si>
  <si>
    <t>Kladení dlažby z kostek velkých z kamene do lože z kameniva těženého tl 50 mm</t>
  </si>
  <si>
    <t>-138126117</t>
  </si>
  <si>
    <t>Kladení dlažby z kostek s provedením lože do tl. 50 mm, s vyplněním spár, s dvojím beraněním a se smetením přebytečného materiálu na krajnici velkých z kamene, do lože z kameniva těženého</t>
  </si>
  <si>
    <t>https://podminky.urs.cz/item/CS_URS_2025_02/591111111</t>
  </si>
  <si>
    <t>178</t>
  </si>
  <si>
    <t>58381015</t>
  </si>
  <si>
    <t>kostka řezanoštípaná dlažební žula 10x10x10cm</t>
  </si>
  <si>
    <t>-616506864</t>
  </si>
  <si>
    <t>10*0,2 "20 % nový materiál"</t>
  </si>
  <si>
    <t>179</t>
  </si>
  <si>
    <t>596212210</t>
  </si>
  <si>
    <t>Kladení zámkové dlažby pozemních komunikací ručně tl 80 mm skupiny A pl do 50 m2</t>
  </si>
  <si>
    <t>-1728484684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</si>
  <si>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A, pro plochy do 50 m2</t>
  </si>
  <si>
    <t>https://podminky.urs.cz/item/CS_URS_2025_02/596212210</t>
  </si>
  <si>
    <t>5+3+10+10+3 "slepecká dlažba"</t>
  </si>
  <si>
    <t>30+30+10 "bet. dl. 20x20"</t>
  </si>
  <si>
    <t>5+5 "bet. dl. 20x10"</t>
  </si>
  <si>
    <t>180</t>
  </si>
  <si>
    <t>59245018</t>
  </si>
  <si>
    <t>dlažba skladebná betonová 200x100mm tl 60mm přírodní</t>
  </si>
  <si>
    <t>146616328</t>
  </si>
  <si>
    <t>5 "50 % nový materiál"</t>
  </si>
  <si>
    <t>5*1,03 'Přepočtené koeficientem množství</t>
  </si>
  <si>
    <t>181</t>
  </si>
  <si>
    <t>59245021</t>
  </si>
  <si>
    <t>dlažba skladebná betonová 200x200mm tl 60mm přírodní</t>
  </si>
  <si>
    <t>712289712</t>
  </si>
  <si>
    <t>(30+30+10)*0,5 "50 % nový materiál, bet. dl. 20x20"</t>
  </si>
  <si>
    <t>35*1,03 'Přepočtené koeficientem množství</t>
  </si>
  <si>
    <t>182</t>
  </si>
  <si>
    <t>59245019</t>
  </si>
  <si>
    <t>dlažba pro nevidomé betonová 200x100mm tl 60mm přírodní</t>
  </si>
  <si>
    <t>-542968673</t>
  </si>
  <si>
    <t>(5+3+10+10+3)*0,8 "80 % nový materiál, slepecká dlažba"</t>
  </si>
  <si>
    <t>24,8*1,03 'Přepočtené koeficientem množství</t>
  </si>
  <si>
    <t>46-M</t>
  </si>
  <si>
    <t>Zemní práce při extr.mont.pracích</t>
  </si>
  <si>
    <t>183</t>
  </si>
  <si>
    <t>181411141</t>
  </si>
  <si>
    <t>Založení trávníku na půdě předem připravené plochy do 1000 m2 výsevem včetně utažení parterového v rovině nebo na svahu do 1:5</t>
  </si>
  <si>
    <t>-771637362</t>
  </si>
  <si>
    <t>https://podminky.urs.cz/item/CS_URS_2025_02/181411141</t>
  </si>
  <si>
    <t>20+5+3+40+40+12+5+30+35</t>
  </si>
  <si>
    <t>184</t>
  </si>
  <si>
    <t>00572410</t>
  </si>
  <si>
    <t>osivo směs travní parková</t>
  </si>
  <si>
    <t>-667406620</t>
  </si>
  <si>
    <t>185</t>
  </si>
  <si>
    <t>460010024</t>
  </si>
  <si>
    <t>Vytyčení trasy vedení kabelového podzemního v zastavěném prostoru</t>
  </si>
  <si>
    <t>km</t>
  </si>
  <si>
    <t>227608339</t>
  </si>
  <si>
    <t>https://podminky.urs.cz/item/CS_URS_2025_02/460010024</t>
  </si>
  <si>
    <t>0,7 "v.č. 401.2"</t>
  </si>
  <si>
    <t>186</t>
  </si>
  <si>
    <t>460010025</t>
  </si>
  <si>
    <t>Vytyčení trasy inženýrských sítí v zastavěném prostoru</t>
  </si>
  <si>
    <t>-685171200</t>
  </si>
  <si>
    <t>https://podminky.urs.cz/item/CS_URS_2025_02/460010025</t>
  </si>
  <si>
    <t>187</t>
  </si>
  <si>
    <t>460281111</t>
  </si>
  <si>
    <t>Pažení výkopů příložné plné rýh kabelových, hloubky do 2 m</t>
  </si>
  <si>
    <t>-877478802</t>
  </si>
  <si>
    <t>https://podminky.urs.cz/item/CS_URS_2025_02/460281111</t>
  </si>
  <si>
    <t>(2)*2,5*1,5*2 "startovací jámy protlaku, v.č. 401.2"</t>
  </si>
  <si>
    <t>(2)*1,5*1,5*2 "koncová jáma protlaku, v.č. 401.2"</t>
  </si>
  <si>
    <t>1,6*(10+15+20+8)*2 "překopy komunikací"</t>
  </si>
  <si>
    <t>188</t>
  </si>
  <si>
    <t>460281121</t>
  </si>
  <si>
    <t xml:space="preserve">Pažení výkopů odstranění pažení  příložného plného rýh kabelových, hloubky do 2 m</t>
  </si>
  <si>
    <t>-808094144</t>
  </si>
  <si>
    <t>Pažení výkopů odstranění pažení příložného plného rýh kabelových, hloubky do 2 m</t>
  </si>
  <si>
    <t>https://podminky.urs.cz/item/CS_URS_2025_02/460281121</t>
  </si>
  <si>
    <t>189</t>
  </si>
  <si>
    <t>460641125</t>
  </si>
  <si>
    <t>Základové konstrukce základ bez bednění do rostlé zeminy z monolitického železobetonu bez výztuže bez zvláštních nároků na prostředí tř. C 25/30</t>
  </si>
  <si>
    <t>666290181</t>
  </si>
  <si>
    <t>https://podminky.urs.cz/item/CS_URS_2025_02/460641125</t>
  </si>
  <si>
    <t>(4)*1,7*1,0*1,0 "stožáry s výložníkem do 5 m"</t>
  </si>
  <si>
    <t>(1)*1,7*1,3*1,3 "stožáry s výložníkem nad 5 m"</t>
  </si>
  <si>
    <t>(6)*0,7*0,6*0,6 "chodecké stožáry"</t>
  </si>
  <si>
    <t>190</t>
  </si>
  <si>
    <t>460641212</t>
  </si>
  <si>
    <t>Výztuž základových konstrukcí při elektromontážích betonářskou ocelí 10 505</t>
  </si>
  <si>
    <t>-1430088575</t>
  </si>
  <si>
    <t>Základové konstrukce výztuž z betonářské oceli 10 505</t>
  </si>
  <si>
    <t>https://podminky.urs.cz/item/CS_URS_2025_02/460641212</t>
  </si>
  <si>
    <t>0,015*5 "odkaz na výkres č. 401.7"</t>
  </si>
  <si>
    <t>191</t>
  </si>
  <si>
    <t>460641411</t>
  </si>
  <si>
    <t>Základové konstrukce bednění s případnými vzpěrami nezabudované zřízení</t>
  </si>
  <si>
    <t>-528913565</t>
  </si>
  <si>
    <t>https://podminky.urs.cz/item/CS_URS_2025_02/460641411</t>
  </si>
  <si>
    <t>6*(0,6*0,6*4) "chodecké stožáry"</t>
  </si>
  <si>
    <t>4*(1,0*1,7*4) "stožáry SSZ s výložníkem do 5 m</t>
  </si>
  <si>
    <t>1*(1,3*1,7*4) "stožáry SSZ s výložníkem nad 5 m</t>
  </si>
  <si>
    <t>192</t>
  </si>
  <si>
    <t>460641412</t>
  </si>
  <si>
    <t>Základové konstrukce bednění s případnými vzpěrami nezabudované odstranění</t>
  </si>
  <si>
    <t>-1932424733</t>
  </si>
  <si>
    <t>https://podminky.urs.cz/item/CS_URS_2025_02/460641412</t>
  </si>
  <si>
    <t>193</t>
  </si>
  <si>
    <t>460131114</t>
  </si>
  <si>
    <t>Hloubení nezapažených jam při elektromontážích ručně v hornině tř II skupiny 4</t>
  </si>
  <si>
    <t>1979539264</t>
  </si>
  <si>
    <t>Hloubení jam ručně včetně urovnání dna s přemístěním výkopku do vzdálenosti 3 m od okraje jámy nebo s naložením na dopravní prostředek v hornině třídy těžitelnosti II skupiny 4</t>
  </si>
  <si>
    <t>https://podminky.urs.cz/item/CS_URS_2025_02/460131114</t>
  </si>
  <si>
    <t>194</t>
  </si>
  <si>
    <t>460631215</t>
  </si>
  <si>
    <t>Řízené horizontální vrtání při elektromontážích v hornině tř. těžitelnosti I a II skupiny 1 až 4 vnějšího průměru přes 140 do 225 mm</t>
  </si>
  <si>
    <t>-796764935</t>
  </si>
  <si>
    <t>Zemní protlaky řízené horizontální vrtání v hornině třídy těžitelnosti I a II skupiny 1 až 4 včetně protlačení trub v hloubce do 6 m vnějšího průměru vrtu přes 180 do 225 mm</t>
  </si>
  <si>
    <t>https://podminky.urs.cz/item/CS_URS_2025_02/460631215</t>
  </si>
  <si>
    <t>10 "v.č. 401.2"</t>
  </si>
  <si>
    <t>195</t>
  </si>
  <si>
    <t>28611137</t>
  </si>
  <si>
    <t>trubka kanalizační PVC DN 200x2000mm SN4</t>
  </si>
  <si>
    <t>1406594314</t>
  </si>
  <si>
    <t>196</t>
  </si>
  <si>
    <t>460631126</t>
  </si>
  <si>
    <t>Neřízený zemní protlak při elektromontážích v hornině tř. těžitelnosti I a II skupiny 3 a 4 vnějšího průměru přes 110 do 125 mm</t>
  </si>
  <si>
    <t>359564380</t>
  </si>
  <si>
    <t>Zemní protlaky neřízený zemní protlak (krtek) v hornině třídy těžitelnosti I a II skupiny 3 a 4 průměr protlaku přes 110 do 125 mm</t>
  </si>
  <si>
    <t>https://podminky.urs.cz/item/CS_URS_2025_02/460631126</t>
  </si>
  <si>
    <t>8 "v.č. 401.2"</t>
  </si>
  <si>
    <t>197</t>
  </si>
  <si>
    <t>28611141</t>
  </si>
  <si>
    <t>trubka kanalizační PVC DN 250x2000mm SN4</t>
  </si>
  <si>
    <t>-326126190</t>
  </si>
  <si>
    <t>198</t>
  </si>
  <si>
    <t>460391124</t>
  </si>
  <si>
    <t>Zásyp jam při elektromontážích ručně se zhutněním z hornin třídy II skupiny 4</t>
  </si>
  <si>
    <t>-1685424537</t>
  </si>
  <si>
    <t>Zásyp jam ručně s uložením výkopku ve vrstvách a úpravou povrchu s přemístění sypaniny ze vzdálenosti do 10 m se zhutněním z horniny třídy těžitelnosti II skupiny 4</t>
  </si>
  <si>
    <t>https://podminky.urs.cz/item/CS_URS_2025_02/460391124</t>
  </si>
  <si>
    <t>199</t>
  </si>
  <si>
    <t>460050004</t>
  </si>
  <si>
    <t>Hloubení nezapažených jam pro stožáry jednoduché délky do 8 m na rovině ručně v hornině tř 4</t>
  </si>
  <si>
    <t>-102906157</t>
  </si>
  <si>
    <t>Hloubení nezapažených jam ručně pro stožáry s přemístěním výkopku do vzdálenosti 3 m od okraje jámy nebo naložením na dopravní prostředek, včetně zásypu, zhutnění a urovnání povrchu bez patky jednoduché na rovině, délky přes 6 do 8 m, v hornině třídy 4</t>
  </si>
  <si>
    <t>https://podminky.urs.cz/item/CS_URS_2025_02/460050004</t>
  </si>
  <si>
    <t>4 "stožáry s výložníkem do 5 m"</t>
  </si>
  <si>
    <t>1 "stožáry s výložníkem nad 5 m"</t>
  </si>
  <si>
    <t>6 "chodecké stožáry"</t>
  </si>
  <si>
    <t>200</t>
  </si>
  <si>
    <t>460161163</t>
  </si>
  <si>
    <t>Hloubení kabelových rýh ručně š 35 cm hl 70 cm v hornině tř II skupiny 4</t>
  </si>
  <si>
    <t>733074612</t>
  </si>
  <si>
    <t>Hloubení kabelových rýh ručně včetně urovnání dna s přemístěním výkopku do vzdálenosti 3 m od okraje jámy nebo s naložením na dopravní prostředek šířky 35 cm hloubky 70 cm v hornině třídy těžitelnosti II skupiny 4</t>
  </si>
  <si>
    <t>https://podminky.urs.cz/item/CS_URS_2025_02/460161163</t>
  </si>
  <si>
    <t>15+5+45+50+10+35+25+5+5+5</t>
  </si>
  <si>
    <t>201</t>
  </si>
  <si>
    <t>460431173</t>
  </si>
  <si>
    <t>Zásyp kabelových rýh ručně se zhutněním š 35 cm hl 70 cm z horniny tř II skupiny 4</t>
  </si>
  <si>
    <t>-345758368</t>
  </si>
  <si>
    <t>Zásyp kabelových rýh ručně s přemístění sypaniny ze vzdálenosti do 10 m, s uložením výkopku ve vrstvách včetně zhutnění a úpravy povrchu šířky 35 cm hloubky 70 cm z horniny třídy těžitelnosti II skupiny 4</t>
  </si>
  <si>
    <t>https://podminky.urs.cz/item/CS_URS_2025_02/460431173</t>
  </si>
  <si>
    <t>202</t>
  </si>
  <si>
    <t>460161462</t>
  </si>
  <si>
    <t>Hloubení kabelových rýh ručně š 65 cm hl 100 cm v hornině tř I skupiny 3</t>
  </si>
  <si>
    <t>691843119</t>
  </si>
  <si>
    <t>Hloubení kabelových rýh ručně včetně urovnání dna s přemístěním výkopku do vzdálenosti 3 m od okraje jámy nebo s naložením na dopravní prostředek šířky 65 cm hloubky 100 cm v hornině třídy těžitelnosti I skupiny 3</t>
  </si>
  <si>
    <t>https://podminky.urs.cz/item/CS_URS_2025_02/460161462</t>
  </si>
  <si>
    <t>5+5+10+10</t>
  </si>
  <si>
    <t>203</t>
  </si>
  <si>
    <t>460431483</t>
  </si>
  <si>
    <t>Zásyp kabelových rýh ručně se zhutněním š 65 cm hl 100 cm z horniny tř II skupiny 4</t>
  </si>
  <si>
    <t>-1931227890</t>
  </si>
  <si>
    <t>Zásyp kabelových rýh ručně s přemístění sypaniny ze vzdálenosti do 10 m, s uložením výkopku ve vrstvách včetně zhutnění a úpravy povrchu šířky 65 cm hloubky 100 cm z horniny třídy těžitelnosti II skupiny 4</t>
  </si>
  <si>
    <t>https://podminky.urs.cz/item/CS_URS_2025_02/460431483</t>
  </si>
  <si>
    <t>204</t>
  </si>
  <si>
    <t>460161523</t>
  </si>
  <si>
    <t>Hloubení kabelových rýh ručně š 65 cm hl 150 cm v hornině tř II skupiny 4</t>
  </si>
  <si>
    <t>943876409</t>
  </si>
  <si>
    <t>Hloubení kabelových rýh ručně včetně urovnání dna s přemístěním výkopku do vzdálenosti 3 m od okraje jámy nebo s naložením na dopravní prostředek šířky 65 cm hloubky 150 cm v hornině třídy těžitelnosti II skupiny 4</t>
  </si>
  <si>
    <t>https://podminky.urs.cz/item/CS_URS_2025_02/460161523</t>
  </si>
  <si>
    <t>10+15+20</t>
  </si>
  <si>
    <t>205</t>
  </si>
  <si>
    <t>460431543</t>
  </si>
  <si>
    <t>Zásyp kabelových rýh ručně se zhutněním š 65 cm hl 150 cm z horniny tř II skupiny 4</t>
  </si>
  <si>
    <t>-873565376</t>
  </si>
  <si>
    <t>Zásyp kabelových rýh ručně s přemístění sypaniny ze vzdálenosti do 10 m, s uložením výkopku ve vrstvách včetně zhutnění a úpravy povrchu šířky 65 cm hloubky 150 cm z horniny třídy těžitelnosti II skupiny 4</t>
  </si>
  <si>
    <t>https://podminky.urs.cz/item/CS_URS_2025_02/460431543</t>
  </si>
  <si>
    <t>206</t>
  </si>
  <si>
    <t>460161273</t>
  </si>
  <si>
    <t>Hloubení kabelových rýh ručně š 50 cm hl 80 cm v hornině tř II skupiny 4</t>
  </si>
  <si>
    <t>1242803952</t>
  </si>
  <si>
    <t>Hloubení kabelových rýh ručně včetně urovnání dna s přemístěním výkopku do vzdálenosti 3 m od okraje jámy nebo s naložením na dopravní prostředek šířky 50 cm hloubky 80 cm v hornině třídy těžitelnosti II skupiny 4</t>
  </si>
  <si>
    <t>https://podminky.urs.cz/item/CS_URS_2025_02/460161273</t>
  </si>
  <si>
    <t>5+15+15+5+50</t>
  </si>
  <si>
    <t>207</t>
  </si>
  <si>
    <t>460431283</t>
  </si>
  <si>
    <t>Zásyp kabelových rýh ručně se zhutněním š 50 cm hl 80 cm z horniny tř II skupiny 4</t>
  </si>
  <si>
    <t>-318064755</t>
  </si>
  <si>
    <t>Zásyp kabelových rýh ručně s přemístění sypaniny ze vzdálenosti do 10 m, s uložením výkopku ve vrstvách včetně zhutnění a úpravy povrchu šířky 50 cm hloubky 80 cm z horniny třídy těžitelnosti II skupiny 4</t>
  </si>
  <si>
    <t>https://podminky.urs.cz/item/CS_URS_2025_02/460431283</t>
  </si>
  <si>
    <t>208</t>
  </si>
  <si>
    <t>460161323</t>
  </si>
  <si>
    <t>Hloubení kabelových rýh ručně š 50 cm hl 130 cm v hornině tř II skupiny 4</t>
  </si>
  <si>
    <t>-2132900417</t>
  </si>
  <si>
    <t>Hloubení kabelových rýh ručně včetně urovnání dna s přemístěním výkopku do vzdálenosti 3 m od okraje jámy nebo s naložením na dopravní prostředek šířky 50 cm hloubky 130 cm v hornině třídy těžitelnosti II skupiny 4</t>
  </si>
  <si>
    <t>https://podminky.urs.cz/item/CS_URS_2025_02/460161323</t>
  </si>
  <si>
    <t>209</t>
  </si>
  <si>
    <t>460431343</t>
  </si>
  <si>
    <t>Zásyp kabelových rýh ručně se zhutněním š 50 cm hl 130 cm z horniny tř II skupiny 4</t>
  </si>
  <si>
    <t>-995180484</t>
  </si>
  <si>
    <t>Zásyp kabelových rýh ručně s přemístění sypaniny ze vzdálenosti do 10 m, s uložením výkopku ve vrstvách včetně zhutnění a úpravy povrchu šířky 50 cm hloubky 130 cm z horniny třídy těžitelnosti II skupiny 4</t>
  </si>
  <si>
    <t>https://podminky.urs.cz/item/CS_URS_2025_02/460431343</t>
  </si>
  <si>
    <t>210</t>
  </si>
  <si>
    <t>460161443</t>
  </si>
  <si>
    <t>Hloubení kabelových rýh ručně š 65 cm hl 80 cm v hornině tř II skupiny 4</t>
  </si>
  <si>
    <t>663151561</t>
  </si>
  <si>
    <t>Hloubení kabelových rýh ručně včetně urovnání dna s přemístěním výkopku do vzdálenosti 3 m od okraje jámy nebo s naložením na dopravní prostředek šířky 65 cm hloubky 80 cm v hornině třídy těžitelnosti II skupiny 4</t>
  </si>
  <si>
    <t>https://podminky.urs.cz/item/CS_URS_2025_02/460161443</t>
  </si>
  <si>
    <t>211</t>
  </si>
  <si>
    <t>460431463</t>
  </si>
  <si>
    <t>Zásyp kabelových rýh ručně se zhutněním š 65 cm hl 80 cm z horniny tř II skupiny 4</t>
  </si>
  <si>
    <t>-1575689988</t>
  </si>
  <si>
    <t>Zásyp kabelových rýh ručně s přemístění sypaniny ze vzdálenosti do 10 m, s uložením výkopku ve vrstvách včetně zhutnění a úpravy povrchu šířky 65 cm hloubky 80 cm z horniny třídy těžitelnosti II skupiny 4</t>
  </si>
  <si>
    <t>https://podminky.urs.cz/item/CS_URS_2025_02/460431463</t>
  </si>
  <si>
    <t>212</t>
  </si>
  <si>
    <t>468031111</t>
  </si>
  <si>
    <t>Vytrhání obrub při elektromontážích ležatých chodníkových s odhozením nebo naložením na dopravní prostředek</t>
  </si>
  <si>
    <t>1660647421</t>
  </si>
  <si>
    <t>Vytrhání obrub s odkopáním horniny a lože, s odhozením nebo naložením na dopravní prostředek ležatých chodníkových</t>
  </si>
  <si>
    <t>https://podminky.urs.cz/item/CS_URS_2025_02/468031111</t>
  </si>
  <si>
    <t>20 "odkaz na výkres č. 401.2"</t>
  </si>
  <si>
    <t>213</t>
  </si>
  <si>
    <t>460912211</t>
  </si>
  <si>
    <t>Očištění vybouraných obrubníků chodníkových od spojovacího materiálu</t>
  </si>
  <si>
    <t>135284601</t>
  </si>
  <si>
    <t>Očištění vybouraných prvků z vozovek a chodníků obrubníků od spojovacího materiálu z jakéhokoliv lože, s odklizením a uložením na vzdálenost 10 m chodníkových</t>
  </si>
  <si>
    <t>https://podminky.urs.cz/item/CS_URS_2025_02/460912211</t>
  </si>
  <si>
    <t>214</t>
  </si>
  <si>
    <t>59217019</t>
  </si>
  <si>
    <t>obrubník betonový chodníkový 1000x100x200mm</t>
  </si>
  <si>
    <t>1210291123</t>
  </si>
  <si>
    <t>20*0,5 "50 % nový materiál, odkaz na výkres č. 401.2"</t>
  </si>
  <si>
    <t>215</t>
  </si>
  <si>
    <t>468031121</t>
  </si>
  <si>
    <t>Vytrhání obrub při elektromontážích ležatých silničních s odhozením nebo naložením na dopravní prostředek</t>
  </si>
  <si>
    <t>250533587</t>
  </si>
  <si>
    <t>Vytrhání obrub s odkopáním horniny a lože, s odhozením nebo naložením na dopravní prostředek ležatých silničních</t>
  </si>
  <si>
    <t>https://podminky.urs.cz/item/CS_URS_2025_02/468031121</t>
  </si>
  <si>
    <t>216</t>
  </si>
  <si>
    <t>460912111</t>
  </si>
  <si>
    <t>Očištění vybouraných obrubníků silničních od spojovacího materiálu</t>
  </si>
  <si>
    <t>1462453190</t>
  </si>
  <si>
    <t>Očištění vybouraných prvků z vozovek a chodníků obrubníků od spojovacího materiálu z jakéhokoliv lože, s odklizením a uložením na vzdálenost 10 m silničních</t>
  </si>
  <si>
    <t>https://podminky.urs.cz/item/CS_URS_2025_02/460912111</t>
  </si>
  <si>
    <t>217</t>
  </si>
  <si>
    <t>59217033</t>
  </si>
  <si>
    <t>obrubník silniční betonový 1000x100x300mm</t>
  </si>
  <si>
    <t>-50337795</t>
  </si>
  <si>
    <t>15 "50 % nový materiál"</t>
  </si>
  <si>
    <t>218</t>
  </si>
  <si>
    <t>460662512</t>
  </si>
  <si>
    <t>Kabelové lože z písku včetně podsypu, zhutnění a urovnání povrchu pro kabely VN a VVN zakryté plastovou fólií, šířky přes 25 do 50 cm</t>
  </si>
  <si>
    <t>-1276895762</t>
  </si>
  <si>
    <t>https://podminky.urs.cz/item/CS_URS_2025_02/460662512</t>
  </si>
  <si>
    <t>15+5+45+50+10+35+25+5+5+5 "výkopy 70x30 cm"</t>
  </si>
  <si>
    <t>5+5+10+10 "výkopy 100x70 cm"</t>
  </si>
  <si>
    <t>10+15+20 "výkopy 160x60 cm - komunikace"</t>
  </si>
  <si>
    <t>5+15+15+15+5+50 "výkopy 80x40 cm"</t>
  </si>
  <si>
    <t>8 "výkopy 130x40 cm"</t>
  </si>
  <si>
    <t>20 "výkopy 80x60 cm"</t>
  </si>
  <si>
    <t>219</t>
  </si>
  <si>
    <t>58337310</t>
  </si>
  <si>
    <t>štěrkopísek frakce 0/4</t>
  </si>
  <si>
    <t>-786571508</t>
  </si>
  <si>
    <t>0,3*(15+5+45+50+10+35+25+5+5+5)*0,3*1,7 "výkopy 70x30 cm"</t>
  </si>
  <si>
    <t>0,7*(5+5+10+10)*0,3*1,7 "výkopy 100x70 cm"</t>
  </si>
  <si>
    <t>0,6*(10+15+20)*0,3*1,7 "výkopy 160x60 cm - komunikace"</t>
  </si>
  <si>
    <t>0,4*(5+15+15+15+5+50)*0,3*1,7 "výkopy 80x40 cm"</t>
  </si>
  <si>
    <t>0,4*(8)*0,3*1,7 "výkopy 130x40 cm"</t>
  </si>
  <si>
    <t>0,6*(20)*0,3*1,7 "výkopy 80x60 cm"</t>
  </si>
  <si>
    <t>84,252*1,2 'Přepočtené koeficientem množství</t>
  </si>
  <si>
    <t>220</t>
  </si>
  <si>
    <t>460671113</t>
  </si>
  <si>
    <t>Výstražná fólie pro krytí kabelů šířky přes 25 do 34 cm</t>
  </si>
  <si>
    <t>-2121751822</t>
  </si>
  <si>
    <t>Výstražné prvky pro krytí kabelů včetně vyrovnání povrchu rýhy, rozvinutí a uložení fólie, šířky přes 25 do 35 cm</t>
  </si>
  <si>
    <t>https://podminky.urs.cz/item/CS_URS_2025_02/460671113</t>
  </si>
  <si>
    <t>221</t>
  </si>
  <si>
    <t>693113110</t>
  </si>
  <si>
    <t>pás varovný červený plný PE šíře 33 cm s potiskem</t>
  </si>
  <si>
    <t>bm</t>
  </si>
  <si>
    <t>2124952727</t>
  </si>
  <si>
    <t>500 "odkaz na výkres č. 401.2, 401.9, 401.10"</t>
  </si>
  <si>
    <t>222</t>
  </si>
  <si>
    <t>460620014</t>
  </si>
  <si>
    <t>Provizorní úprava terénu se zhutněním, v hornině tř 3-4</t>
  </si>
  <si>
    <t>-941185908</t>
  </si>
  <si>
    <t>https://podminky.urs.cz/item/CS_URS_2025_02/460620014</t>
  </si>
  <si>
    <t>223</t>
  </si>
  <si>
    <t>919735111</t>
  </si>
  <si>
    <t>Řezání stávajícího živičného krytu hl do 50 mm</t>
  </si>
  <si>
    <t>-532517466</t>
  </si>
  <si>
    <t>Řezání stávajícího živičného krytu nebo podkladu hloubky do 50 mm</t>
  </si>
  <si>
    <t>https://podminky.urs.cz/item/CS_URS_2025_02/919735111</t>
  </si>
  <si>
    <t>50 "chodníky mimo SO 101; odkaz na výkres č. C.3"</t>
  </si>
  <si>
    <t>224</t>
  </si>
  <si>
    <t>919735115</t>
  </si>
  <si>
    <t>Řezání stávajícího živičného krytu hl přes 200 do 250 mm</t>
  </si>
  <si>
    <t>1263685512</t>
  </si>
  <si>
    <t>Řezání stávajícího živičného krytu nebo podkladu hloubky přes 200 do 250 mm</t>
  </si>
  <si>
    <t>https://podminky.urs.cz/item/CS_URS_2025_02/919735115</t>
  </si>
  <si>
    <t>80 "překop komunikace mimo SO 101; odkaz na výkres č. C.3"</t>
  </si>
  <si>
    <t>225</t>
  </si>
  <si>
    <t>572350112</t>
  </si>
  <si>
    <t>Vyspravení krytu komunikací po překopech pl do 15 m2 litým asfaltem MA (LA) tl přes 40 do 60 mm</t>
  </si>
  <si>
    <t>1751541312</t>
  </si>
  <si>
    <t>Vyspravení krytu komunikací po překopech inženýrských sítí plochy do 15 m2 litým asfaltem MA (LA), po zhutnění tl. přes 40 do 60 mm</t>
  </si>
  <si>
    <t>https://podminky.urs.cz/item/CS_URS_2025_02/572350112</t>
  </si>
  <si>
    <t>120+4+3+40+15+20+5 "chodníky mimo SO 101; odkaz na výkres č. C.3"</t>
  </si>
  <si>
    <t>226</t>
  </si>
  <si>
    <t>58942220</t>
  </si>
  <si>
    <t>asfalt litý mA 11 pojivo PmB 10/40-6</t>
  </si>
  <si>
    <t>1496366478</t>
  </si>
  <si>
    <t>(120+4+3+40+15+20+5)*0,05*2,8 "chodníky mimo SO 101; odkaz na výkres č. C.3"</t>
  </si>
  <si>
    <t>28,98*1,2 'Přepočtené koeficientem množství</t>
  </si>
  <si>
    <t>227</t>
  </si>
  <si>
    <t>573191111</t>
  </si>
  <si>
    <t>Postřik infiltrační kationaktivní emulzí v množství 1,00 kg/m2</t>
  </si>
  <si>
    <t>-1846323363</t>
  </si>
  <si>
    <t>https://podminky.urs.cz/item/CS_URS_2025_02/573191111</t>
  </si>
  <si>
    <t>228</t>
  </si>
  <si>
    <t>460791212</t>
  </si>
  <si>
    <t>Montáž trubek ochranných plastových uložených volně do rýhy ohebných přes 32 do 50 mm</t>
  </si>
  <si>
    <t>-367902920</t>
  </si>
  <si>
    <t>Montáž trubek ochranných uložených volně do rýhy plastových ohebných, vnitřního průměru přes 32 do 50 mm</t>
  </si>
  <si>
    <t>https://podminky.urs.cz/item/CS_URS_2025_02/460791212</t>
  </si>
  <si>
    <t>229</t>
  </si>
  <si>
    <t>34571351</t>
  </si>
  <si>
    <t>trubka elektroinstalační ohebná dvouplášťová korugovaná HDPE+LDPE (chránička) vnitřní průměr minimálně 40 mm</t>
  </si>
  <si>
    <t>746416575</t>
  </si>
  <si>
    <t>230</t>
  </si>
  <si>
    <t>460791213</t>
  </si>
  <si>
    <t>Montáž trubek ochranných plastových uložených volně do rýhy ohebných přes 50 do 90 mm</t>
  </si>
  <si>
    <t>953581762</t>
  </si>
  <si>
    <t>Montáž trubek ochranných uložených volně do rýhy plastových ohebných, vnitřního průměru přes 50 do 90 mm</t>
  </si>
  <si>
    <t>https://podminky.urs.cz/item/CS_URS_2025_02/460791213</t>
  </si>
  <si>
    <t>231</t>
  </si>
  <si>
    <t>34571353</t>
  </si>
  <si>
    <t>trubka elektroinstalační ohebná dvouplášťová korugovaná HDPE+LDPE (chránička) vnitřní průměr minimálně 60 mm</t>
  </si>
  <si>
    <t>-223252504</t>
  </si>
  <si>
    <t>95+95+10 "odkaz na výkres č. 401.3"</t>
  </si>
  <si>
    <t>200*1,2 'Přepočtené koeficientem množství</t>
  </si>
  <si>
    <t>232</t>
  </si>
  <si>
    <t>460791214</t>
  </si>
  <si>
    <t>Montáž trubek ochranných plastových uložených volně do rýhy ohebných přes 90 do 110 mm</t>
  </si>
  <si>
    <t>1745708497</t>
  </si>
  <si>
    <t>Montáž trubek ochranných uložených volně do rýhy plastových ohebných, vnitřního průměru přes 90 do 110 mm</t>
  </si>
  <si>
    <t>https://podminky.urs.cz/item/CS_URS_2025_02/460791214</t>
  </si>
  <si>
    <t>233</t>
  </si>
  <si>
    <t>34571355</t>
  </si>
  <si>
    <t>trubka elektroinstalační ohebná dvouplášťová korugovaná HDPE+LDPE (chránička) vnitřní průměr minimálně 90 mm</t>
  </si>
  <si>
    <t>-1547685896</t>
  </si>
  <si>
    <t>20+35+60+50+70+60+55+45+35+30+45 "odkaz na výkres č. 401.3"</t>
  </si>
  <si>
    <t>505*1,2 'Přepočtené koeficientem množství</t>
  </si>
  <si>
    <t>234</t>
  </si>
  <si>
    <t>460841211</t>
  </si>
  <si>
    <t>Osazení komory s poklopem z dílů HDPE plochy do 1,5 m2 hl do 0,6 m pro silniční zatížení</t>
  </si>
  <si>
    <t>-324346128</t>
  </si>
  <si>
    <t>Osazení kabelové komory z plastů pro silniční zatížení komorového dílu ze segmentů z polyetylénu HDPE půdorysné plochy do 1,5 m2 světlé hloubky do 0,6 m, ze 4 segmentů</t>
  </si>
  <si>
    <t>https://podminky.urs.cz/item/CS_URS_2025_02/460841211</t>
  </si>
  <si>
    <t>235</t>
  </si>
  <si>
    <t>404611645 PC</t>
  </si>
  <si>
    <t>Šachta pro smyčky s poklopem</t>
  </si>
  <si>
    <t>-369671996</t>
  </si>
  <si>
    <t>Ostatní konstrukce a práce-bourání</t>
  </si>
  <si>
    <t>236</t>
  </si>
  <si>
    <t>916131213</t>
  </si>
  <si>
    <t>Osazení silničního obrubníku betonového stojatého s boční opěrou do lože z betonu prostého</t>
  </si>
  <si>
    <t>1953062485</t>
  </si>
  <si>
    <t>Osazení silničního obrubníku betonového se zřízením lože, s vyplněním a zatřením spár cementovou maltou stojatého s boční opěrou z betonu prostého, do lože z betonu prostého</t>
  </si>
  <si>
    <t>https://podminky.urs.cz/item/CS_URS_2025_02/916131213</t>
  </si>
  <si>
    <t>237</t>
  </si>
  <si>
    <t>916331112</t>
  </si>
  <si>
    <t>Osazení zahradního obrubníku betonového do lože z betonu s boční opěrou</t>
  </si>
  <si>
    <t>-1086044952</t>
  </si>
  <si>
    <t>Osazení zahradního obrubníku betonového s ložem tl. od 50 do 100 mm z betonu prostého tř. C 12/15 s boční opěrou z betonu prostého tř. C 12/15</t>
  </si>
  <si>
    <t>https://podminky.urs.cz/item/CS_URS_2025_02/916331112</t>
  </si>
  <si>
    <t>238</t>
  </si>
  <si>
    <t>945412114</t>
  </si>
  <si>
    <t>Traktorbagr rýpadlo-nakladač</t>
  </si>
  <si>
    <t>den</t>
  </si>
  <si>
    <t>-2128153812</t>
  </si>
  <si>
    <t>5 "pomocné práce při provádění zemních prací"</t>
  </si>
  <si>
    <t>5 "skládání materiálů - manipulace"</t>
  </si>
  <si>
    <t>5 "přesun stavebních materiálů - manipulace, stavební výpomoc"</t>
  </si>
  <si>
    <t>239</t>
  </si>
  <si>
    <t>945412112</t>
  </si>
  <si>
    <t>Teleskopická hydraulická montážní plošina výška zdvihu do 21 m</t>
  </si>
  <si>
    <t>-470713264</t>
  </si>
  <si>
    <t>Teleskopická hydraulická montážní plošina na samohybném podvozku, s otočným košem výšky zdvihu do 21 m</t>
  </si>
  <si>
    <t>https://podminky.urs.cz/item/CS_URS_2025_02/945412112</t>
  </si>
  <si>
    <t>3 "elektromontážní práce ve výškách - osazení stožárů a výložníků"</t>
  </si>
  <si>
    <t>3 "elektromontážní práce ve výškách - osazení návěstidel, jejich nasměrování, kotvení"</t>
  </si>
  <si>
    <t>3 "elektromontážní práce ve výškách - práce na kamerovém systému"</t>
  </si>
  <si>
    <t>783</t>
  </si>
  <si>
    <t>Dokončovací práce - nátěry</t>
  </si>
  <si>
    <t>240</t>
  </si>
  <si>
    <t>28611253</t>
  </si>
  <si>
    <t>trubka kanalizační PVC-U plnostěnná jednovrstvá s rázovou odolností DN 315x3000mm SN16</t>
  </si>
  <si>
    <t>2016068354</t>
  </si>
  <si>
    <t>5 "výložníkové stožáry SSZ"</t>
  </si>
  <si>
    <t>1 "montážní přídavek"</t>
  </si>
  <si>
    <t>241</t>
  </si>
  <si>
    <t>783291001</t>
  </si>
  <si>
    <t>Nátěry asfaltovým lakem kovových doplňkových konstrukcí jednonásobné</t>
  </si>
  <si>
    <t>1219744798</t>
  </si>
  <si>
    <t>0,034*1*50 "spoje na zemnicí soustavě"</t>
  </si>
  <si>
    <t>242</t>
  </si>
  <si>
    <t>919112233</t>
  </si>
  <si>
    <t>Řezání dilatačních spár v živičném krytu vytvoření komůrky pro těsnicí zálivku šířky 20 mm, hloubky 40 mm</t>
  </si>
  <si>
    <t>-165333547</t>
  </si>
  <si>
    <t>https://podminky.urs.cz/item/CS_URS_2025_02/919112233</t>
  </si>
  <si>
    <t>(15+10+15+10+15+15+10+10+20+15+10+20+15+10)*5 "indukční smyčky - v.č. 401.2"</t>
  </si>
  <si>
    <t>243</t>
  </si>
  <si>
    <t>919121233</t>
  </si>
  <si>
    <t>Utěsnění dilatačních spár zálivkou za studena v cementobetonovém nebo živočném krytu včetně adhezního nátěru bez těsnicího profilu pod zálivkou, pro komůrky šířky 20 mm, hloubky 40 mm</t>
  </si>
  <si>
    <t>-1199658291</t>
  </si>
  <si>
    <t>https://podminky.urs.cz/item/CS_URS_2025_02/919121233</t>
  </si>
  <si>
    <t>244</t>
  </si>
  <si>
    <t>11162570</t>
  </si>
  <si>
    <t>hmota nátěrová penetrační plastická pro živičné zálivky</t>
  </si>
  <si>
    <t>-948193820</t>
  </si>
  <si>
    <t>41,6666666666667*1,2 'Přepočtené koeficientem množství</t>
  </si>
  <si>
    <t>245</t>
  </si>
  <si>
    <t>11163684</t>
  </si>
  <si>
    <t>Samolepicí elastoplastická modifikovaná živičná těsnicí páska pro kolmý spoj komunikací š 35mm tl 8mm</t>
  </si>
  <si>
    <t>484718076</t>
  </si>
  <si>
    <t>(15+10+15+10+15+15+10+10+20+15+10+20+15+10)*2 "indukční smyčky - v.č. 401.2"</t>
  </si>
  <si>
    <t>380*1,2 'Přepočtené koeficientem množství</t>
  </si>
  <si>
    <t>246</t>
  </si>
  <si>
    <t>58942431</t>
  </si>
  <si>
    <t>beton asfaltový vrstva obrusná ACO 8 pojivo asfalt 50/70</t>
  </si>
  <si>
    <t>-103435524</t>
  </si>
  <si>
    <t>(15+10+15+10+15+15+10+10+20+15+10+20+15+10)*0,02*0,04*2,7 "indukční smyčky - v.č. 401.2"</t>
  </si>
  <si>
    <t>0,41*1,2 'Přepočtené koeficientem množství</t>
  </si>
  <si>
    <t>HZS</t>
  </si>
  <si>
    <t>Hodinové zúčtovací sazby</t>
  </si>
  <si>
    <t>247</t>
  </si>
  <si>
    <t>HZS1212</t>
  </si>
  <si>
    <t>Hodinová zúčtovací sazba kopáč</t>
  </si>
  <si>
    <t>hod</t>
  </si>
  <si>
    <t>262144</t>
  </si>
  <si>
    <t>51136389</t>
  </si>
  <si>
    <t>Hodinové zúčtovací sazby profesí HSV zemní a pomocné práce kopáč</t>
  </si>
  <si>
    <t>Poznámka k položce:_x000d_
Poznámka k položce: Obnažení stávajících chrániček, jejich pročištění.</t>
  </si>
  <si>
    <t>4*8 "sondy ostatních inženýrských sítí, v. č. 401.2"</t>
  </si>
  <si>
    <t>248</t>
  </si>
  <si>
    <t>HZS1292</t>
  </si>
  <si>
    <t>Hodinová zúčtovací sazba stavební dělník</t>
  </si>
  <si>
    <t>388519829</t>
  </si>
  <si>
    <t>Hodinové zúčtovací sazby profesí HSV zemní a pomocné práce stavební dělník</t>
  </si>
  <si>
    <t>2*8 "pomocné práce - tažení kabeláže, v. č. 401.2"</t>
  </si>
  <si>
    <t>4*8 "pomocné práce - soustavné udržování oplocenek, v. č. 401.2"</t>
  </si>
  <si>
    <t>4*8 "pomocné práce - čištění výkopu, v. č. 401.2"</t>
  </si>
  <si>
    <t>249</t>
  </si>
  <si>
    <t>HZS3222</t>
  </si>
  <si>
    <t>Hodinová zúčtovací sazba montér slaboproudých zařízení odborný</t>
  </si>
  <si>
    <t>1237327681</t>
  </si>
  <si>
    <t>Hodinové zúčtovací sazby montáží technologických zařízení na stavebních objektech montér slaboproudých zařízení odborný</t>
  </si>
  <si>
    <t>(2)*5*8 "vystavena trasa 2 vl. na BKOM"</t>
  </si>
  <si>
    <t>VRN</t>
  </si>
  <si>
    <t>K8.08-VO - SO 451 - Veřejné osvětlení</t>
  </si>
  <si>
    <t xml:space="preserve">    VRN5 - Finanční náklady</t>
  </si>
  <si>
    <t>210202013</t>
  </si>
  <si>
    <t>Montáž svítidlo výbojkové průmyslové nebo venkovní na výložník</t>
  </si>
  <si>
    <t>-996572306</t>
  </si>
  <si>
    <t>Montáž svítidel výbojkových se zapojením vodičů průmyslových nebo venkovních na výložník</t>
  </si>
  <si>
    <t>https://podminky.urs.cz/item/CS_URS_2025_02/210202013</t>
  </si>
  <si>
    <t>1 "stávající svítidla VO - S-0859-013"</t>
  </si>
  <si>
    <t>3 "stávající svítidla VO - S-0308-002"</t>
  </si>
  <si>
    <t>210204011</t>
  </si>
  <si>
    <t>Montáž stožárů osvětlení ocelových samostatně stojících délky do 12 m</t>
  </si>
  <si>
    <t>1728915442</t>
  </si>
  <si>
    <t>Montáž stožárů osvětlení samostatně stojících ocelových, délky do 12 m</t>
  </si>
  <si>
    <t>https://podminky.urs.cz/item/CS_URS_2025_02/210204011</t>
  </si>
  <si>
    <t>31674111</t>
  </si>
  <si>
    <t>stožár osvětlovací bezpaticový typ JB-12, varianta BRNO, žárově zinkovaný zevnitř i vně s termoplastovou ochranou spodní částí po spodní okraj dvířek elektro-výzbroje</t>
  </si>
  <si>
    <t>-660601065</t>
  </si>
  <si>
    <t>1 "místo S-0859-013"</t>
  </si>
  <si>
    <t>210204012</t>
  </si>
  <si>
    <t>Montáž stožárů osvětlení ocelových samostatně stojících délky přes 12 do 18 m</t>
  </si>
  <si>
    <t>-1546346677</t>
  </si>
  <si>
    <t>Montáž stožárů osvětlení samostatně stojících ocelových, délky přes 12 do 18 m</t>
  </si>
  <si>
    <t>https://podminky.urs.cz/item/CS_URS_2025_02/210204012</t>
  </si>
  <si>
    <t>31674114</t>
  </si>
  <si>
    <t>stožár osvětlovací bezpaticový typ JB-14, reklamní, varianta BRNO, žárově zinkovaný zevnitř i vně s termoplastovou ochranou spodní částí po spodní okraj dvířek elektro-výzbroje</t>
  </si>
  <si>
    <t>-222357578</t>
  </si>
  <si>
    <t>1 "místo S-0308-002"</t>
  </si>
  <si>
    <t>210204103</t>
  </si>
  <si>
    <t>Montáž výložníků osvětlení jednoramenných sloupových hmotnosti do 35 kg</t>
  </si>
  <si>
    <t>-1560073787</t>
  </si>
  <si>
    <t>Montáž výložníků osvětlení jednoramenných sloupových, hmotnosti do 35 kg</t>
  </si>
  <si>
    <t>https://podminky.urs.cz/item/CS_URS_2025_02/210204103</t>
  </si>
  <si>
    <t>31673001</t>
  </si>
  <si>
    <t>výložník obloukový jednoduchý k osvětlovacím stožárům uličním výška 1800mm vyložení 2500mm</t>
  </si>
  <si>
    <t>-1363330029</t>
  </si>
  <si>
    <t>výložník obloukový jednoduchý k osvětlovacím stožárům uličním výška 1800mm vyložení 2500mm, dle standardu Města Brno</t>
  </si>
  <si>
    <t>210204107</t>
  </si>
  <si>
    <t>Montáž výložníků osvětlení tříramenných sloupových hmotnosti do 70 kg</t>
  </si>
  <si>
    <t>1742381807</t>
  </si>
  <si>
    <t>Montáž výložníků osvětlení tříramenných sloupových, hmotnosti do 70 kg</t>
  </si>
  <si>
    <t>https://podminky.urs.cz/item/CS_URS_2025_02/210204107</t>
  </si>
  <si>
    <t>31673004</t>
  </si>
  <si>
    <t>výložník obloukový trojnásobný k osvětlovacím stožárům uličním výška 1800mm vyložení 2500mm</t>
  </si>
  <si>
    <t>904169017</t>
  </si>
  <si>
    <t>výložník obloukový trojnásobný k osvětlovacím stožárům uličním výška 1800mm vyložení 2500mm, dle standardu Města Brno</t>
  </si>
  <si>
    <t>210204201</t>
  </si>
  <si>
    <t>Montáž elektrovýzbroje stožárů osvětlení 1 okruh</t>
  </si>
  <si>
    <t>1318898477</t>
  </si>
  <si>
    <t>https://podminky.urs.cz/item/CS_URS_2025_02/210204201</t>
  </si>
  <si>
    <t>31674134</t>
  </si>
  <si>
    <t>výzbroj stožárová, jednookruhová, zakrytovaná dle standardu Města Brno</t>
  </si>
  <si>
    <t>-780962901</t>
  </si>
  <si>
    <t>210204203</t>
  </si>
  <si>
    <t>Montáž elektrovýzbroje stožárů osvětlení 3 okruhy</t>
  </si>
  <si>
    <t>-421702600</t>
  </si>
  <si>
    <t>https://podminky.urs.cz/item/CS_URS_2025_02/210204203</t>
  </si>
  <si>
    <t>31674135</t>
  </si>
  <si>
    <t>výzbroj stožárová, tříokruhová, zakrytovaná dle standardu Města Brno</t>
  </si>
  <si>
    <t>-153798466</t>
  </si>
  <si>
    <t>210204222</t>
  </si>
  <si>
    <t>Montáž manžety stožárové průměru přes 150 mm</t>
  </si>
  <si>
    <t>1110765819</t>
  </si>
  <si>
    <t>Montáž ostatních doplňků osvětlení manžety stožárové, průměru přes 150 mm</t>
  </si>
  <si>
    <t>https://podminky.urs.cz/item/CS_URS_2025_02/210204222</t>
  </si>
  <si>
    <t>31674127</t>
  </si>
  <si>
    <t>manžeta plastová ochranná na stožár d=168mm</t>
  </si>
  <si>
    <t>-1043331026</t>
  </si>
  <si>
    <t>31674128</t>
  </si>
  <si>
    <t>manžeta plastová ochranná na stožár d=219mm</t>
  </si>
  <si>
    <t>-1662704958</t>
  </si>
  <si>
    <t>210813035</t>
  </si>
  <si>
    <t>Montáž kabelu Cu plného nebo laněného do 1 kV žíly 4x16 mm2 (např. CYKY) bez ukončení uloženého pevně</t>
  </si>
  <si>
    <t>-769538525</t>
  </si>
  <si>
    <t>Montáž izolovaných kabelů měděných do 1 kV bez ukončení plných nebo laněných kulatých (např. CYKY, CHKE-R) uložených pevně počtu a průřezu žil 4x16 mm2</t>
  </si>
  <si>
    <t>https://podminky.urs.cz/item/CS_URS_2025_02/210813035</t>
  </si>
  <si>
    <t>25+15+60</t>
  </si>
  <si>
    <t>34111080</t>
  </si>
  <si>
    <t>kabel instalační jádro Cu plné izolace PVC plášť PVC 450/750V (CYKY) 4x16mm2</t>
  </si>
  <si>
    <t>-1279731924</t>
  </si>
  <si>
    <t>100*1,2 'Přepočtené koeficientem množství</t>
  </si>
  <si>
    <t>218202013</t>
  </si>
  <si>
    <t>Demontáž svítidla výbojkového průmyslového nebo venkovního z výložníku</t>
  </si>
  <si>
    <t>694747527</t>
  </si>
  <si>
    <t>Demontáž svítidel výbojkových s odpojením vodičů průmyslových nebo venkovních z výložníku</t>
  </si>
  <si>
    <t>https://podminky.urs.cz/item/CS_URS_2025_02/218202013</t>
  </si>
  <si>
    <t>218204011</t>
  </si>
  <si>
    <t>Demontáž stožárů osvětlení ocelových samostatně stojících délky do 12 m</t>
  </si>
  <si>
    <t>-1602637726</t>
  </si>
  <si>
    <t>Demontáž stožárů osvětlení ocelových samostatně stojících, délky do 12 m</t>
  </si>
  <si>
    <t>https://podminky.urs.cz/item/CS_URS_2025_02/218204011</t>
  </si>
  <si>
    <t>1 "stávající stožár VO - S-0859-013"</t>
  </si>
  <si>
    <t>218204012</t>
  </si>
  <si>
    <t>Demontáž stožárů osvětlení ocelových samostatně stojících délky přes 12 do 18 m</t>
  </si>
  <si>
    <t>891897741</t>
  </si>
  <si>
    <t>Demontáž stožárů osvětlení ocelových samostatně stojících, délky přes 12 do 18 m</t>
  </si>
  <si>
    <t>https://podminky.urs.cz/item/CS_URS_2025_02/218204012</t>
  </si>
  <si>
    <t>1 "stávající stožár VO - S-0308-002"</t>
  </si>
  <si>
    <t>1389226884</t>
  </si>
  <si>
    <t>2 "stožáry VO - odkaz na výkres č. 451.2"</t>
  </si>
  <si>
    <t>2094574454</t>
  </si>
  <si>
    <t>3 "kabely VO - odkaz na výkres č. 451.3"</t>
  </si>
  <si>
    <t>210100001</t>
  </si>
  <si>
    <t>Ukončení vodičů v rozváděči nebo na přístroji včetně zapojení průřezu žíly do 2,5 mm2</t>
  </si>
  <si>
    <t>621439036</t>
  </si>
  <si>
    <t>Ukončení vodičů izolovaných s označením a zapojením v rozváděči nebo na přístroji průřezu žíly do 2,5 mm2</t>
  </si>
  <si>
    <t>https://podminky.urs.cz/item/CS_URS_2025_02/210100001</t>
  </si>
  <si>
    <t>(3+1)*(3*2) "svítidla VO - odkaz na výkres č. 401.3"</t>
  </si>
  <si>
    <t>210812011</t>
  </si>
  <si>
    <t>Montáž kabelu Cu plného nebo laněného do 1 kV žíly 3x1,5 až 6 mm2 (např. CYKY) bez ukončení uloženého volně nebo v liště</t>
  </si>
  <si>
    <t>-1409096302</t>
  </si>
  <si>
    <t>Montáž izolovaných kabelů měděných do 1 kV bez ukončení plných nebo laněných kulatých (např. CYKY, CHKE-R) uložených volně nebo v liště počtu a průřezu žil 3x1,5 až 6 mm2</t>
  </si>
  <si>
    <t>https://podminky.urs.cz/item/CS_URS_2025_02/210812011</t>
  </si>
  <si>
    <t>34111030</t>
  </si>
  <si>
    <t>kabel instalační jádro Cu plné izolace PVC plášť PVC 450/750V (CYKY) 3x1,5mm2</t>
  </si>
  <si>
    <t>2037688767</t>
  </si>
  <si>
    <t>4*20 "připojení svítidla VO"</t>
  </si>
  <si>
    <t>80*1,2 'Přepočtené koeficientem množství</t>
  </si>
  <si>
    <t>460050704</t>
  </si>
  <si>
    <t>Hloubení nezapažených jam pro stožáry veřejného osvětlení ručně v hornině tř 4</t>
  </si>
  <si>
    <t>-1970439986</t>
  </si>
  <si>
    <t>Hloubení nezapažených jam ručně pro stožáry s přemístěním výkopku do vzdálenosti 3 m od okraje jámy nebo naložením na dopravní prostředek, včetně zásypu, zhutnění a urovnání povrchu veřejného osvětlení včetně odstranění krytu a podkladu komunikace, v hornině třídy 4</t>
  </si>
  <si>
    <t>1 "stožáry VO"</t>
  </si>
  <si>
    <t>1962420487</t>
  </si>
  <si>
    <t>(2)*1,7*1,0*1,0 "stožáry VO"</t>
  </si>
  <si>
    <t>2044546521</t>
  </si>
  <si>
    <t>0,010*2 "odkaz na výkres č. 451.4"</t>
  </si>
  <si>
    <t>-549360495</t>
  </si>
  <si>
    <t>34571352</t>
  </si>
  <si>
    <t>trubka elektroinstalační ohebná dvouplášťová korugovaná HDPE+LDPE (chránička) vnitřní prům. min. 50 mm</t>
  </si>
  <si>
    <t>792312599</t>
  </si>
  <si>
    <t>25+15+60 "odkaz na výkres č. 401.3"</t>
  </si>
  <si>
    <t>468051121</t>
  </si>
  <si>
    <t>Demontáž základových konstrukcí z monolitického betonu</t>
  </si>
  <si>
    <t>-1089741381</t>
  </si>
  <si>
    <t>(2)*1,7*1,0*1,0 "odkaz na výkres č. 401.2"</t>
  </si>
  <si>
    <t>670420155</t>
  </si>
  <si>
    <t>4 "nový stožár VO"</t>
  </si>
  <si>
    <t>VRN5</t>
  </si>
  <si>
    <t>Finanční náklady</t>
  </si>
  <si>
    <t>050001000</t>
  </si>
  <si>
    <t>soubor</t>
  </si>
  <si>
    <t>1024</t>
  </si>
  <si>
    <t>1362788746</t>
  </si>
  <si>
    <t>https://podminky.urs.cz/item/CS_URS_2025_02/050001000</t>
  </si>
  <si>
    <t>1+3 "dočasné uskladnění svítidel VO po dobu stavby pro opětovnou montáž na nové stožáry VO"</t>
  </si>
  <si>
    <t>K8.08-STAVEB - SO 101 - Dopravní řešení křižovatky č. 8.08 Hradecká x Tábor x Pod Kaštany</t>
  </si>
  <si>
    <t>Brno, K8.08 Hradecká x Tábor</t>
  </si>
  <si>
    <t>Ing. Radka Matulová</t>
  </si>
  <si>
    <t>11 - Přípravné a přidružené práce</t>
  </si>
  <si>
    <t>13 - Hloubené vykopávky</t>
  </si>
  <si>
    <t>17 - Konstrukce ze zemin</t>
  </si>
  <si>
    <t>18 - Povrchové úpravy terénu</t>
  </si>
  <si>
    <t>27 - Základy</t>
  </si>
  <si>
    <t>56 - Podkladní vrstvy komunikací, letišť a ploch</t>
  </si>
  <si>
    <t>57 - Kryty pozemních komunikací, letišť a ploch z kameniva nebo živičné</t>
  </si>
  <si>
    <t>59 - Kryty pozemních komunikací, letišť a ploch dlážděných (předlažby)</t>
  </si>
  <si>
    <t>83 - Potrubí z trub kameninových</t>
  </si>
  <si>
    <t>89 - Ostatní konstrukce a práce na trubním vedení</t>
  </si>
  <si>
    <t>91 - Doplňující konstrukce a práce na pozemních komunikacích a zpevněných plochách</t>
  </si>
  <si>
    <t>93 - Různé dokončovací konstrukce a práce inženýrských staveb</t>
  </si>
  <si>
    <t>96 - Bourání konstrukcí</t>
  </si>
  <si>
    <t>S - Přesuny sutí</t>
  </si>
  <si>
    <t>Přípravné a přidružené práce</t>
  </si>
  <si>
    <t>113202111R00</t>
  </si>
  <si>
    <t>Vytrhání obrub obrubníků silničních</t>
  </si>
  <si>
    <t>RTS I / 2025</t>
  </si>
  <si>
    <t>113106231R00</t>
  </si>
  <si>
    <t>Rozebrání dlažeb ze zámkové dlažby v kamenivu</t>
  </si>
  <si>
    <t>113151114R00</t>
  </si>
  <si>
    <t>Fréz.živič.krytu pl.do 500 m2,pruh do 75 cm,tl.5cm</t>
  </si>
  <si>
    <t>113108406R00</t>
  </si>
  <si>
    <t>Odstranění asfaltové vrstvy pl.nad 50 m2, tl. 6 cm</t>
  </si>
  <si>
    <t>113108405R00</t>
  </si>
  <si>
    <t>Odstranění asfaltové vrstvy pl.nad 50 m2, tl. 5 cm</t>
  </si>
  <si>
    <t>3,2*2</t>
  </si>
  <si>
    <t>113111220R00</t>
  </si>
  <si>
    <t>Odstranění podkl.pl.nad 50 m2,kam.zpev.cem.tl.20cm</t>
  </si>
  <si>
    <t>113109315R00</t>
  </si>
  <si>
    <t>Odstranění podkladu pl.50 m2, bet.prostý tl.15 cm</t>
  </si>
  <si>
    <t>Hloubené vykopávky</t>
  </si>
  <si>
    <t>132201110R00</t>
  </si>
  <si>
    <t>Hloubení rýh š.do 60 cm v hor.3 do 50 m3, STROJNĚ</t>
  </si>
  <si>
    <t>Konstrukce ze zemin</t>
  </si>
  <si>
    <t>174101101R00</t>
  </si>
  <si>
    <t>Zásyp jam, rýh, šachet se zhutněním</t>
  </si>
  <si>
    <t>174201103R00</t>
  </si>
  <si>
    <t>Zásyp zářezu se šikmými stěnami bez zhutnění</t>
  </si>
  <si>
    <t>5832111</t>
  </si>
  <si>
    <t>Zemina recyklovaná Stavozem 0/32, hutnitelná do zásypů</t>
  </si>
  <si>
    <t>7*1,6</t>
  </si>
  <si>
    <t>Povrchové úpravy terénu</t>
  </si>
  <si>
    <t>181101102R00</t>
  </si>
  <si>
    <t>Úprava pláně v zářezech v hor. 1-4, se zhutněním</t>
  </si>
  <si>
    <t>28+5,5+40</t>
  </si>
  <si>
    <t>181300010RAE</t>
  </si>
  <si>
    <t>Rozprostření ornice v rovině tloušťka 15 cm</t>
  </si>
  <si>
    <t>dovoz ornice ze vzdálenosti 15 km, osetí trávou</t>
  </si>
  <si>
    <t>Základy</t>
  </si>
  <si>
    <t>271313511R00</t>
  </si>
  <si>
    <t>Beton podkladní pod základové konstrukce, prostý</t>
  </si>
  <si>
    <t>0,1</t>
  </si>
  <si>
    <t>Podkladní vrstvy komunikací, letišť a ploch</t>
  </si>
  <si>
    <t>565131111RT3</t>
  </si>
  <si>
    <t>Podklad z obal kamen. ACP 16+, š. do 3 m, tl. 5 cm</t>
  </si>
  <si>
    <t>58+30</t>
  </si>
  <si>
    <t>567132115R00</t>
  </si>
  <si>
    <t>Podklad z kameniva zpev.cementem SC C8/10 tl.20 cm</t>
  </si>
  <si>
    <t>564851111RT2</t>
  </si>
  <si>
    <t>Podklad ze štěrkodrti po zhutnění tloušťky 15 cm</t>
  </si>
  <si>
    <t>štěrkodrť frakce 0-32 mm</t>
  </si>
  <si>
    <t>5,5+40</t>
  </si>
  <si>
    <t>564871111RT2</t>
  </si>
  <si>
    <t>Podklad ze štěrkodrti po zhutnění tloušťky 25 cm</t>
  </si>
  <si>
    <t>564831111RT2</t>
  </si>
  <si>
    <t>Podklad ze štěrkodrti po zhutnění tloušťky 10 cm</t>
  </si>
  <si>
    <t>Kryty pozemních komunikací, letišť a ploch z kameniva nebo živičné</t>
  </si>
  <si>
    <t>577141112RT3</t>
  </si>
  <si>
    <t>Beton asfalt. ACO 11+,nebo ACO 16+,do 3 m, tl.5 cm</t>
  </si>
  <si>
    <t>577141122RT3</t>
  </si>
  <si>
    <t>Beton asfalt. ACL 16+ ložný, š. do 3 m, tl. 5 cm</t>
  </si>
  <si>
    <t>578131111R00</t>
  </si>
  <si>
    <t>Litý asfalt z kameniva jemnozrnný do 3 m tl. 3 cm</t>
  </si>
  <si>
    <t>578901112R00</t>
  </si>
  <si>
    <t>Zdrsňovací posyp litého asf.obal.kamenivem 6 kg/m2</t>
  </si>
  <si>
    <t>Kryty pozemních komunikací, letišť a ploch dlážděných (předlažby)</t>
  </si>
  <si>
    <t>596215021R00</t>
  </si>
  <si>
    <t>Kladení zámkové dlažby tl. 6 cm do drtě tl. 4 cm</t>
  </si>
  <si>
    <t>59245267</t>
  </si>
  <si>
    <t>Dlažba betonová barevná pro nevidomé 200 x 100 x 60 mm</t>
  </si>
  <si>
    <t>592452630</t>
  </si>
  <si>
    <t>Dlažba betonová přírodní 200 x 200 x 60 mm</t>
  </si>
  <si>
    <t>596291111R00</t>
  </si>
  <si>
    <t>Řezání zámkové dlažby tl. 60 mm</t>
  </si>
  <si>
    <t>596215028R00</t>
  </si>
  <si>
    <t>Příplatek za více barev dlažby tl. 6 cm, do drtě</t>
  </si>
  <si>
    <t>6,7</t>
  </si>
  <si>
    <t>596215029R00</t>
  </si>
  <si>
    <t>Příplatek za více tvarů dlažby tl. 6 cm, do drtě</t>
  </si>
  <si>
    <t>Potrubí z trub kameninových</t>
  </si>
  <si>
    <t>831312121RT2</t>
  </si>
  <si>
    <t>Montáž trub kameninových, pryž. kroužek, DN 150</t>
  </si>
  <si>
    <t>včetně dodávky trub kamenin. DN 150 dl. 1000 mm</t>
  </si>
  <si>
    <t>837-01VD</t>
  </si>
  <si>
    <t>Montáž kameninových útesů s hrdlem DN 150, navrtávka</t>
  </si>
  <si>
    <t>RTS I / 2023</t>
  </si>
  <si>
    <t>Ostatní konstrukce a práce na trubním vedení</t>
  </si>
  <si>
    <t>895941311R00</t>
  </si>
  <si>
    <t>Zřízení vpusti uliční z dílců typ UVB - 50</t>
  </si>
  <si>
    <t>592238740</t>
  </si>
  <si>
    <t>Dílec dešťové vpusti horní TBV-Q 50/20 CP DN 500/190 x 65 mm</t>
  </si>
  <si>
    <t>592238741</t>
  </si>
  <si>
    <t>Skruž dešťové vpusti TBV-Q 50/29 SN DN 500/290 x 65 mm</t>
  </si>
  <si>
    <t>592238746</t>
  </si>
  <si>
    <t>Skruž dešťové vpusti TBV-Q 50/59 SO BRNO, DN 500/590 x 65 mm s odtokem DN vzor BRNO</t>
  </si>
  <si>
    <t>592238751</t>
  </si>
  <si>
    <t>Dílec dešťové vpusti spodní TBV-Q 50/79 KV BRNO DN 500/820 x 65 mm</t>
  </si>
  <si>
    <t>899202111R00</t>
  </si>
  <si>
    <t>Osazení mříží s rámem do 100kg</t>
  </si>
  <si>
    <t>28661105</t>
  </si>
  <si>
    <t>Mříž vtoková plastová 500/500 mm D 40 t</t>
  </si>
  <si>
    <t>899623141R00</t>
  </si>
  <si>
    <t>Obetonování potrubí nebo zdiva stok betonem C12/15</t>
  </si>
  <si>
    <t>Doplňující konstrukce a práce na pozemních komunikacích a zpevněných plochách</t>
  </si>
  <si>
    <t>915711121R00</t>
  </si>
  <si>
    <t>Vodor.značení dělicích čar 12 cm plastem,nehlučné</t>
  </si>
  <si>
    <t>420</t>
  </si>
  <si>
    <t>915712121R00</t>
  </si>
  <si>
    <t>Vodor.značení dělicích čar 25 cm plastem,nehlučné</t>
  </si>
  <si>
    <t>445</t>
  </si>
  <si>
    <t>915791111R00</t>
  </si>
  <si>
    <t>Předznačení pro značení dělicí čáry,vodicí proužky</t>
  </si>
  <si>
    <t>95+55</t>
  </si>
  <si>
    <t>915721121R00</t>
  </si>
  <si>
    <t>Vodorovné značení stopčar,zeber atd.plastem,nehluč</t>
  </si>
  <si>
    <t>0,5*20</t>
  </si>
  <si>
    <t>0,5*10</t>
  </si>
  <si>
    <t>31*0,05*6</t>
  </si>
  <si>
    <t>915791112R00</t>
  </si>
  <si>
    <t>Předznačení pro značení stopčáry, zebry, nápisů</t>
  </si>
  <si>
    <t>20+5+6+8+2</t>
  </si>
  <si>
    <t>915711111RT2</t>
  </si>
  <si>
    <t>Vodorovné značení dělicích čar 12 cm střík.barvou</t>
  </si>
  <si>
    <t>barva žlutá</t>
  </si>
  <si>
    <t>915711111RT4</t>
  </si>
  <si>
    <t>barva modrá</t>
  </si>
  <si>
    <t>914001127R00</t>
  </si>
  <si>
    <t>Osazení svislé dopr.značky na sloup veřej. osvětl.</t>
  </si>
  <si>
    <t>40445052.A</t>
  </si>
  <si>
    <t>Značka dopravní informativní provozní IP 14a - IP 25b, rozměr 1000 x 1500 mm, fólie 1</t>
  </si>
  <si>
    <t>40444984.A</t>
  </si>
  <si>
    <t>Značka dopravní upravující přednost P 4, rozměr 700 mm, fólie 1</t>
  </si>
  <si>
    <t>40444972.A</t>
  </si>
  <si>
    <t>Značka dopravní upravující přednost P 2 - P 3, rozměr 500 x 500 mm</t>
  </si>
  <si>
    <t>914991002R00</t>
  </si>
  <si>
    <t>Montáž dočasné značky velkoplošné včetně stojanu</t>
  </si>
  <si>
    <t>40445247</t>
  </si>
  <si>
    <t>Značka dopravní informativní provozní IP 22 - IP 29, rozměr 1000 x 1500 mm</t>
  </si>
  <si>
    <t>914993002R00</t>
  </si>
  <si>
    <t>Demontáž dočasné velkoplošné značky včetně stojanu</t>
  </si>
  <si>
    <t>917862111R00</t>
  </si>
  <si>
    <t>Osazení stojatého obrubníku betonového, s boční opěrou, do lože z betonu C 16/20</t>
  </si>
  <si>
    <t>15+2+2+64+18</t>
  </si>
  <si>
    <t>59217488</t>
  </si>
  <si>
    <t>Obrubník silniční v. 250 x 150 x 1000 mm přírodní</t>
  </si>
  <si>
    <t>59217490</t>
  </si>
  <si>
    <t>Obrubník silniční nájezdový v. 150 x 150 x 1000 mm</t>
  </si>
  <si>
    <t>59217491</t>
  </si>
  <si>
    <t xml:space="preserve">Obrubník silniční přechodový pravý  v 150 x 150 x 1000 mm</t>
  </si>
  <si>
    <t>Obrubník silniční přechodový pravý v 150 x 150 x 1000 mm</t>
  </si>
  <si>
    <t>59217492</t>
  </si>
  <si>
    <t xml:space="preserve">Obrubník silniční přechodový levý  v 150 x 150 x 1000 mm</t>
  </si>
  <si>
    <t>Obrubník silniční přechodový levý v 150 x 150 x 1000 mm</t>
  </si>
  <si>
    <t>59217487</t>
  </si>
  <si>
    <t>Obrubník silniční v. 300 x 150 x 1000 mm přírodní</t>
  </si>
  <si>
    <t>919733111R00</t>
  </si>
  <si>
    <t>Úprava živičného krytu broušením tl. 2 mm</t>
  </si>
  <si>
    <t>919735112R00</t>
  </si>
  <si>
    <t>Řezání stávajícího živičného krytu tl. 5 - 10 cm</t>
  </si>
  <si>
    <t>23+9</t>
  </si>
  <si>
    <t>919723212R00</t>
  </si>
  <si>
    <t>Zalití spáry za tepla</t>
  </si>
  <si>
    <t>asf. modifikovaná zálivka</t>
  </si>
  <si>
    <t>966006132R00</t>
  </si>
  <si>
    <t>Odstranění doprav.značek se sloupky, s bet.patkami</t>
  </si>
  <si>
    <t>914001121R00</t>
  </si>
  <si>
    <t>Osaz.svislé dopr.značky a sloupku,Al patka, základ</t>
  </si>
  <si>
    <t>40450215</t>
  </si>
  <si>
    <t>Dopravní příslušenství, sloupek Zn 60-300</t>
  </si>
  <si>
    <t>40445029.A</t>
  </si>
  <si>
    <t>Značka dopravní příkazová C 1 - C 14b, rozměr 500 mm</t>
  </si>
  <si>
    <t>Různé dokončovací konstrukce a práce inženýrských staveb</t>
  </si>
  <si>
    <t>938909311R00</t>
  </si>
  <si>
    <t>Odstranění nánosu z povrchu živičného nebo beton.</t>
  </si>
  <si>
    <t>4800</t>
  </si>
  <si>
    <t>Bourání konstrukcí</t>
  </si>
  <si>
    <t>966006211R00</t>
  </si>
  <si>
    <t>Odstranění doprav. značky ze sloupů nebo konzolí</t>
  </si>
  <si>
    <t>966-01 VD</t>
  </si>
  <si>
    <t>Odstranění plastového majáku vč. základu</t>
  </si>
  <si>
    <t>S</t>
  </si>
  <si>
    <t>Přesuny sutí</t>
  </si>
  <si>
    <t>979083117R00</t>
  </si>
  <si>
    <t>Vodorovné přemístění suti na skládku do 6000 m</t>
  </si>
  <si>
    <t>979083191R00</t>
  </si>
  <si>
    <t>Příplatek za dalších započatých 1000 m nad 6000 m</t>
  </si>
  <si>
    <t>121,1082*7</t>
  </si>
  <si>
    <t>979084216R00</t>
  </si>
  <si>
    <t>Vodorovná doprava vybour. hmot po suchu do 5 km</t>
  </si>
  <si>
    <t>979084219R00</t>
  </si>
  <si>
    <t>Příplatek k dopravě vybour.hmot za dalších 5 km</t>
  </si>
  <si>
    <t>17,55*2</t>
  </si>
  <si>
    <t>979-01 VD</t>
  </si>
  <si>
    <t>Poplatek za uložení suti - beton, skupina odpadu 170101</t>
  </si>
  <si>
    <t>979-02 VD</t>
  </si>
  <si>
    <t>Poplatek za uložení suti - asfaltové směsi, skupina odpadu 170302</t>
  </si>
  <si>
    <t>998223011R00</t>
  </si>
  <si>
    <t>Přesun hmot, pozemní komunikace, kryt dlážděný</t>
  </si>
  <si>
    <t>K8.08-VRN - Vedlejší rozpočtové náklady</t>
  </si>
  <si>
    <t xml:space="preserve">Město Brno, K8.08 Hradecká  Tábor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</si>
  <si>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</si>
  <si>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</si>
  <si>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</si>
  <si>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</si>
  <si>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VRN1</t>
  </si>
  <si>
    <t>Průzkumné, geodetické a projektové práce</t>
  </si>
  <si>
    <t>012103000</t>
  </si>
  <si>
    <t>Geodetické práce před výstavbou</t>
  </si>
  <si>
    <t>81936341</t>
  </si>
  <si>
    <t>1 "vytýčení projektované trasy (cca 500 m), stožárů, rozváděčů apod.; vytýčení ostatních inženýrských sítí"</t>
  </si>
  <si>
    <t>012203000</t>
  </si>
  <si>
    <t>Geodetické práce při provádění stavby</t>
  </si>
  <si>
    <t>-1149425459</t>
  </si>
  <si>
    <t>1 "průběžné zaměření kabelové trasy před zásypem"</t>
  </si>
  <si>
    <t>012303000</t>
  </si>
  <si>
    <t>Geodetické práce po výstavbě</t>
  </si>
  <si>
    <t>-1724569173</t>
  </si>
  <si>
    <t>1 "celkovém zaměření stavby"</t>
  </si>
  <si>
    <t>013203000</t>
  </si>
  <si>
    <t>Dokumentace stavby bez rozlišení - vypracování dílenské dokumentace SSZ</t>
  </si>
  <si>
    <t>1029214808</t>
  </si>
  <si>
    <t>1 "vypracování dílenské dokumentace SSZ"</t>
  </si>
  <si>
    <t>013254000</t>
  </si>
  <si>
    <t>Dokumentace skutečného provedení stavby</t>
  </si>
  <si>
    <t>-1761795169</t>
  </si>
  <si>
    <t>1 "dokumentace skutečného provedení stavby"</t>
  </si>
  <si>
    <t>VRN3</t>
  </si>
  <si>
    <t>Zařízení staveniště</t>
  </si>
  <si>
    <t>032002000</t>
  </si>
  <si>
    <t>Vybavení staveniště</t>
  </si>
  <si>
    <t>273416122</t>
  </si>
  <si>
    <t>1 "dle zvyklostí realizátora pro splnění cíle projektu - zbudování stavby"</t>
  </si>
  <si>
    <t>034203000</t>
  </si>
  <si>
    <t>Opatření na ochranu pozemků sousedních se staveništěm dle vyhl. 398/2009 Sb.</t>
  </si>
  <si>
    <t>782847637</t>
  </si>
  <si>
    <t>034303000</t>
  </si>
  <si>
    <t>Dopravní značení na staveništi</t>
  </si>
  <si>
    <t>1221203132</t>
  </si>
  <si>
    <t>034503000</t>
  </si>
  <si>
    <t>Informační tabule na staveništi - zařízení staveniště zabezpečení staveniště informační tabule</t>
  </si>
  <si>
    <t>508113376</t>
  </si>
  <si>
    <t>VRN4</t>
  </si>
  <si>
    <t>Inženýrská činnost</t>
  </si>
  <si>
    <t>041103000</t>
  </si>
  <si>
    <t>Autorský dozor projektanta</t>
  </si>
  <si>
    <t>-1457956771</t>
  </si>
  <si>
    <t>Autorský dozor projektanta - Autorský dozor projektanta prováděcí dokumentace</t>
  </si>
  <si>
    <t>044002000</t>
  </si>
  <si>
    <t>Revize</t>
  </si>
  <si>
    <t>-558988086</t>
  </si>
  <si>
    <t>045303000</t>
  </si>
  <si>
    <t>Koordinační a inženýrská činnost spojená s realizací stavby</t>
  </si>
  <si>
    <t>-846472354</t>
  </si>
  <si>
    <t>VRN7</t>
  </si>
  <si>
    <t>Provozní vlivy</t>
  </si>
  <si>
    <t>072002000</t>
  </si>
  <si>
    <t>Silniční provoz - rušení prací silničním provozem</t>
  </si>
  <si>
    <t>-1961332182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</si>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</sst>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37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8" fillId="0" borderId="23" xfId="0" applyFont="1" applyBorder="1" applyAlignment="1" applyProtection="1">
      <alignment horizontal="center" vertical="center"/>
    </xf>
    <xf numFmtId="49" fontId="38" fillId="0" borderId="23" xfId="0" applyNumberFormat="1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center" vertical="center" wrapText="1"/>
    </xf>
    <xf numFmtId="167" fontId="38" fillId="0" borderId="23" xfId="0" applyNumberFormat="1" applyFont="1" applyBorder="1" applyAlignment="1" applyProtection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40" fillId="0" borderId="0" xfId="0" applyFont="1" applyAlignment="1" applyProtection="1">
      <alignment vertical="center" wrapText="1"/>
    </xf>
    <xf numFmtId="0" fontId="8" fillId="0" borderId="20" xfId="0" applyFont="1" applyBorder="1" applyAlignment="1" applyProtection="1"/>
    <xf numFmtId="0" fontId="8" fillId="0" borderId="21" xfId="0" applyFont="1" applyBorder="1" applyAlignment="1" applyProtection="1"/>
    <xf numFmtId="166" fontId="8" fillId="0" borderId="21" xfId="0" applyNumberFormat="1" applyFont="1" applyBorder="1" applyAlignment="1" applyProtection="1"/>
    <xf numFmtId="166" fontId="8" fillId="0" borderId="22" xfId="0" applyNumberFormat="1" applyFont="1" applyBorder="1" applyAlignment="1" applyProtection="1"/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3" fillId="0" borderId="29" xfId="0" applyFont="1" applyBorder="1" applyAlignment="1">
      <alignment horizontal="left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horizontal="left" vertical="center" wrapText="1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50" fillId="0" borderId="27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vertical="top"/>
    </xf>
    <xf numFmtId="0" fontId="51" fillId="0" borderId="1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horizontal="center" vertical="center"/>
    </xf>
    <xf numFmtId="49" fontId="51" fillId="0" borderId="1" xfId="0" applyNumberFormat="1" applyFont="1" applyBorder="1" applyAlignment="1" applyProtection="1">
      <alignment horizontal="left" vertical="center"/>
    </xf>
    <xf numFmtId="0" fontId="50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741410021" TargetMode="External" /><Relationship Id="rId2" Type="http://schemas.openxmlformats.org/officeDocument/2006/relationships/hyperlink" Target="https://podminky.urs.cz/item/CS_URS_2025_02/741410041" TargetMode="External" /><Relationship Id="rId3" Type="http://schemas.openxmlformats.org/officeDocument/2006/relationships/hyperlink" Target="https://podminky.urs.cz/item/CS_URS_2025_02/741420021" TargetMode="External" /><Relationship Id="rId4" Type="http://schemas.openxmlformats.org/officeDocument/2006/relationships/hyperlink" Target="https://podminky.urs.cz/item/CS_URS_2025_02/741420022" TargetMode="External" /><Relationship Id="rId5" Type="http://schemas.openxmlformats.org/officeDocument/2006/relationships/hyperlink" Target="https://podminky.urs.cz/item/CS_URS_2025_02/742121001" TargetMode="External" /><Relationship Id="rId6" Type="http://schemas.openxmlformats.org/officeDocument/2006/relationships/hyperlink" Target="https://podminky.urs.cz/item/CS_URS_2025_02/742210051" TargetMode="External" /><Relationship Id="rId7" Type="http://schemas.openxmlformats.org/officeDocument/2006/relationships/hyperlink" Target="https://podminky.urs.cz/item/CS_URS_2025_02/210280003" TargetMode="External" /><Relationship Id="rId8" Type="http://schemas.openxmlformats.org/officeDocument/2006/relationships/hyperlink" Target="https://podminky.urs.cz/item/CS_URS_2025_02/210280010" TargetMode="External" /><Relationship Id="rId9" Type="http://schemas.openxmlformats.org/officeDocument/2006/relationships/hyperlink" Target="https://podminky.urs.cz/item/CS_URS_2025_02/210280211" TargetMode="External" /><Relationship Id="rId10" Type="http://schemas.openxmlformats.org/officeDocument/2006/relationships/hyperlink" Target="https://podminky.urs.cz/item/CS_URS_2025_02/210280215" TargetMode="External" /><Relationship Id="rId11" Type="http://schemas.openxmlformats.org/officeDocument/2006/relationships/hyperlink" Target="https://podminky.urs.cz/item/CS_URS_2025_02/210280222" TargetMode="External" /><Relationship Id="rId12" Type="http://schemas.openxmlformats.org/officeDocument/2006/relationships/hyperlink" Target="https://podminky.urs.cz/item/CS_URS_2025_02/210280351" TargetMode="External" /><Relationship Id="rId13" Type="http://schemas.openxmlformats.org/officeDocument/2006/relationships/hyperlink" Target="https://podminky.urs.cz/item/CS_URS_2025_02/210280372" TargetMode="External" /><Relationship Id="rId14" Type="http://schemas.openxmlformats.org/officeDocument/2006/relationships/hyperlink" Target="https://podminky.urs.cz/item/CS_URS_2025_02/210280375" TargetMode="External" /><Relationship Id="rId15" Type="http://schemas.openxmlformats.org/officeDocument/2006/relationships/hyperlink" Target="https://podminky.urs.cz/item/CS_URS_2025_02/210280381" TargetMode="External" /><Relationship Id="rId16" Type="http://schemas.openxmlformats.org/officeDocument/2006/relationships/hyperlink" Target="https://podminky.urs.cz/item/CS_URS_2025_02/210280382" TargetMode="External" /><Relationship Id="rId17" Type="http://schemas.openxmlformats.org/officeDocument/2006/relationships/hyperlink" Target="https://podminky.urs.cz/item/CS_URS_2025_02/210280541" TargetMode="External" /><Relationship Id="rId18" Type="http://schemas.openxmlformats.org/officeDocument/2006/relationships/hyperlink" Target="https://podminky.urs.cz/item/CS_URS_2025_02/210101154" TargetMode="External" /><Relationship Id="rId19" Type="http://schemas.openxmlformats.org/officeDocument/2006/relationships/hyperlink" Target="https://podminky.urs.cz/item/CS_URS_2025_02/210802120" TargetMode="External" /><Relationship Id="rId20" Type="http://schemas.openxmlformats.org/officeDocument/2006/relationships/hyperlink" Target="https://podminky.urs.cz/item/CS_URS_2025_02/210802170" TargetMode="External" /><Relationship Id="rId21" Type="http://schemas.openxmlformats.org/officeDocument/2006/relationships/hyperlink" Target="https://podminky.urs.cz/item/CS_URS_2025_02/210802174" TargetMode="External" /><Relationship Id="rId22" Type="http://schemas.openxmlformats.org/officeDocument/2006/relationships/hyperlink" Target="https://podminky.urs.cz/item/CS_URS_2025_02/210800848" TargetMode="External" /><Relationship Id="rId23" Type="http://schemas.openxmlformats.org/officeDocument/2006/relationships/hyperlink" Target="https://podminky.urs.cz/item/CS_URS_2025_02/220182021" TargetMode="External" /><Relationship Id="rId24" Type="http://schemas.openxmlformats.org/officeDocument/2006/relationships/hyperlink" Target="https://podminky.urs.cz/item/CS_URS_2025_02/220300523" TargetMode="External" /><Relationship Id="rId25" Type="http://schemas.openxmlformats.org/officeDocument/2006/relationships/hyperlink" Target="https://podminky.urs.cz/item/CS_URS_2025_02/220300533" TargetMode="External" /><Relationship Id="rId26" Type="http://schemas.openxmlformats.org/officeDocument/2006/relationships/hyperlink" Target="https://podminky.urs.cz/item/CS_URS_2025_02/220300601" TargetMode="External" /><Relationship Id="rId27" Type="http://schemas.openxmlformats.org/officeDocument/2006/relationships/hyperlink" Target="https://podminky.urs.cz/item/CS_URS_2025_02/220300602" TargetMode="External" /><Relationship Id="rId28" Type="http://schemas.openxmlformats.org/officeDocument/2006/relationships/hyperlink" Target="https://podminky.urs.cz/item/CS_URS_2025_02/220300603" TargetMode="External" /><Relationship Id="rId29" Type="http://schemas.openxmlformats.org/officeDocument/2006/relationships/hyperlink" Target="https://podminky.urs.cz/item/CS_URS_2025_02/220300604" TargetMode="External" /><Relationship Id="rId30" Type="http://schemas.openxmlformats.org/officeDocument/2006/relationships/hyperlink" Target="https://podminky.urs.cz/item/CS_URS_2025_02/220300605" TargetMode="External" /><Relationship Id="rId31" Type="http://schemas.openxmlformats.org/officeDocument/2006/relationships/hyperlink" Target="https://podminky.urs.cz/item/CS_URS_2025_02/220300606" TargetMode="External" /><Relationship Id="rId32" Type="http://schemas.openxmlformats.org/officeDocument/2006/relationships/hyperlink" Target="https://podminky.urs.cz/item/CS_URS_2025_02/220450005-R" TargetMode="External" /><Relationship Id="rId33" Type="http://schemas.openxmlformats.org/officeDocument/2006/relationships/hyperlink" Target="https://podminky.urs.cz/item/CS_URS_2025_02/220731022" TargetMode="External" /><Relationship Id="rId34" Type="http://schemas.openxmlformats.org/officeDocument/2006/relationships/hyperlink" Target="https://podminky.urs.cz/item/CS_URS_2025_02/220731041" TargetMode="External" /><Relationship Id="rId35" Type="http://schemas.openxmlformats.org/officeDocument/2006/relationships/hyperlink" Target="https://podminky.urs.cz/item/CS_URS_2025_02/220731042" TargetMode="External" /><Relationship Id="rId36" Type="http://schemas.openxmlformats.org/officeDocument/2006/relationships/hyperlink" Target="https://podminky.urs.cz/item/CS_URS_2025_02/220731051" TargetMode="External" /><Relationship Id="rId37" Type="http://schemas.openxmlformats.org/officeDocument/2006/relationships/hyperlink" Target="https://podminky.urs.cz/item/CS_URS_2025_02/220960120" TargetMode="External" /><Relationship Id="rId38" Type="http://schemas.openxmlformats.org/officeDocument/2006/relationships/hyperlink" Target="https://podminky.urs.cz/item/CS_URS_2025_02/220450002" TargetMode="External" /><Relationship Id="rId39" Type="http://schemas.openxmlformats.org/officeDocument/2006/relationships/hyperlink" Target="https://podminky.urs.cz/item/CS_URS_2025_02/220370008-R" TargetMode="External" /><Relationship Id="rId40" Type="http://schemas.openxmlformats.org/officeDocument/2006/relationships/hyperlink" Target="https://podminky.urs.cz/item/CS_URS_2025_02/220960003-D" TargetMode="External" /><Relationship Id="rId41" Type="http://schemas.openxmlformats.org/officeDocument/2006/relationships/hyperlink" Target="https://podminky.urs.cz/item/CS_URS_2025_02/220060771" TargetMode="External" /><Relationship Id="rId42" Type="http://schemas.openxmlformats.org/officeDocument/2006/relationships/hyperlink" Target="https://podminky.urs.cz/item/CS_URS_2025_02/220061552" TargetMode="External" /><Relationship Id="rId43" Type="http://schemas.openxmlformats.org/officeDocument/2006/relationships/hyperlink" Target="https://podminky.urs.cz/item/CS_URS_2025_02/220061553" TargetMode="External" /><Relationship Id="rId44" Type="http://schemas.openxmlformats.org/officeDocument/2006/relationships/hyperlink" Target="https://podminky.urs.cz/item/CS_URS_2025_02/220061554" TargetMode="External" /><Relationship Id="rId45" Type="http://schemas.openxmlformats.org/officeDocument/2006/relationships/hyperlink" Target="https://podminky.urs.cz/item/CS_URS_2025_02/220180201" TargetMode="External" /><Relationship Id="rId46" Type="http://schemas.openxmlformats.org/officeDocument/2006/relationships/hyperlink" Target="https://podminky.urs.cz/item/CS_URS_2025_02/220110346" TargetMode="External" /><Relationship Id="rId47" Type="http://schemas.openxmlformats.org/officeDocument/2006/relationships/hyperlink" Target="https://podminky.urs.cz/item/CS_URS_2025_02/220111436" TargetMode="External" /><Relationship Id="rId48" Type="http://schemas.openxmlformats.org/officeDocument/2006/relationships/hyperlink" Target="https://podminky.urs.cz/item/CS_URS_2025_02/220111881" TargetMode="External" /><Relationship Id="rId49" Type="http://schemas.openxmlformats.org/officeDocument/2006/relationships/hyperlink" Target="https://podminky.urs.cz/item/CS_URS_2025_02/220271621" TargetMode="External" /><Relationship Id="rId50" Type="http://schemas.openxmlformats.org/officeDocument/2006/relationships/hyperlink" Target="https://podminky.urs.cz/item/CS_URS_2025_02/220960165" TargetMode="External" /><Relationship Id="rId51" Type="http://schemas.openxmlformats.org/officeDocument/2006/relationships/hyperlink" Target="https://podminky.urs.cz/item/CS_URS_2025_02/220300451" TargetMode="External" /><Relationship Id="rId52" Type="http://schemas.openxmlformats.org/officeDocument/2006/relationships/hyperlink" Target="https://podminky.urs.cz/item/CS_URS_2025_02/220960002" TargetMode="External" /><Relationship Id="rId53" Type="http://schemas.openxmlformats.org/officeDocument/2006/relationships/hyperlink" Target="https://podminky.urs.cz/item/CS_URS_2025_02/220960003" TargetMode="External" /><Relationship Id="rId54" Type="http://schemas.openxmlformats.org/officeDocument/2006/relationships/hyperlink" Target="https://podminky.urs.cz/item/CS_URS_2025_02/220960005" TargetMode="External" /><Relationship Id="rId55" Type="http://schemas.openxmlformats.org/officeDocument/2006/relationships/hyperlink" Target="https://podminky.urs.cz/item/CS_URS_2025_02/220960021" TargetMode="External" /><Relationship Id="rId56" Type="http://schemas.openxmlformats.org/officeDocument/2006/relationships/hyperlink" Target="https://podminky.urs.cz/item/CS_URS_2025_02/220960031" TargetMode="External" /><Relationship Id="rId57" Type="http://schemas.openxmlformats.org/officeDocument/2006/relationships/hyperlink" Target="https://podminky.urs.cz/item/CS_URS_2025_02/220960141" TargetMode="External" /><Relationship Id="rId58" Type="http://schemas.openxmlformats.org/officeDocument/2006/relationships/hyperlink" Target="https://podminky.urs.cz/item/CS_URS_2025_02/220960113" TargetMode="External" /><Relationship Id="rId59" Type="http://schemas.openxmlformats.org/officeDocument/2006/relationships/hyperlink" Target="https://podminky.urs.cz/item/CS_URS_2025_02/220960126" TargetMode="External" /><Relationship Id="rId60" Type="http://schemas.openxmlformats.org/officeDocument/2006/relationships/hyperlink" Target="https://podminky.urs.cz/item/CS_URS_2025_02/220960036" TargetMode="External" /><Relationship Id="rId61" Type="http://schemas.openxmlformats.org/officeDocument/2006/relationships/hyperlink" Target="https://podminky.urs.cz/item/CS_URS_2025_02/220960041" TargetMode="External" /><Relationship Id="rId62" Type="http://schemas.openxmlformats.org/officeDocument/2006/relationships/hyperlink" Target="https://podminky.urs.cz/item/CS_URS_2025_02/220960042" TargetMode="External" /><Relationship Id="rId63" Type="http://schemas.openxmlformats.org/officeDocument/2006/relationships/hyperlink" Target="https://podminky.urs.cz/item/CS_URS_2025_02/220960143" TargetMode="External" /><Relationship Id="rId64" Type="http://schemas.openxmlformats.org/officeDocument/2006/relationships/hyperlink" Target="https://podminky.urs.cz/item/CS_URS_2025_02/220960192" TargetMode="External" /><Relationship Id="rId65" Type="http://schemas.openxmlformats.org/officeDocument/2006/relationships/hyperlink" Target="https://podminky.urs.cz/item/CS_URS_2025_02/220960197" TargetMode="External" /><Relationship Id="rId66" Type="http://schemas.openxmlformats.org/officeDocument/2006/relationships/hyperlink" Target="https://podminky.urs.cz/item/CS_URS_2025_02/220960198" TargetMode="External" /><Relationship Id="rId67" Type="http://schemas.openxmlformats.org/officeDocument/2006/relationships/hyperlink" Target="https://podminky.urs.cz/item/CS_URS_2025_02/220960301" TargetMode="External" /><Relationship Id="rId68" Type="http://schemas.openxmlformats.org/officeDocument/2006/relationships/hyperlink" Target="https://podminky.urs.cz/item/CS_URS_2025_02/220960311" TargetMode="External" /><Relationship Id="rId69" Type="http://schemas.openxmlformats.org/officeDocument/2006/relationships/hyperlink" Target="https://podminky.urs.cz/item/CS_URS_2025_02/220960312" TargetMode="External" /><Relationship Id="rId70" Type="http://schemas.openxmlformats.org/officeDocument/2006/relationships/hyperlink" Target="https://podminky.urs.cz/item/CS_URS_2025_02/119002121" TargetMode="External" /><Relationship Id="rId71" Type="http://schemas.openxmlformats.org/officeDocument/2006/relationships/hyperlink" Target="https://podminky.urs.cz/item/CS_URS_2025_02/119002122" TargetMode="External" /><Relationship Id="rId72" Type="http://schemas.openxmlformats.org/officeDocument/2006/relationships/hyperlink" Target="https://podminky.urs.cz/item/CS_URS_2025_02/119003131" TargetMode="External" /><Relationship Id="rId73" Type="http://schemas.openxmlformats.org/officeDocument/2006/relationships/hyperlink" Target="https://podminky.urs.cz/item/CS_URS_2025_02/119003132" TargetMode="External" /><Relationship Id="rId74" Type="http://schemas.openxmlformats.org/officeDocument/2006/relationships/hyperlink" Target="https://podminky.urs.cz/item/CS_URS_2025_02/119003227" TargetMode="External" /><Relationship Id="rId75" Type="http://schemas.openxmlformats.org/officeDocument/2006/relationships/hyperlink" Target="https://podminky.urs.cz/item/CS_URS_2025_02/119003228" TargetMode="External" /><Relationship Id="rId76" Type="http://schemas.openxmlformats.org/officeDocument/2006/relationships/hyperlink" Target="https://podminky.urs.cz/item/CS_URS_2025_02/113107111" TargetMode="External" /><Relationship Id="rId77" Type="http://schemas.openxmlformats.org/officeDocument/2006/relationships/hyperlink" Target="https://podminky.urs.cz/item/CS_URS_2025_02/121112003" TargetMode="External" /><Relationship Id="rId78" Type="http://schemas.openxmlformats.org/officeDocument/2006/relationships/hyperlink" Target="https://podminky.urs.cz/item/CS_URS_2025_02/460241111" TargetMode="External" /><Relationship Id="rId79" Type="http://schemas.openxmlformats.org/officeDocument/2006/relationships/hyperlink" Target="https://podminky.urs.cz/item/CS_URS_2025_02/162651112" TargetMode="External" /><Relationship Id="rId80" Type="http://schemas.openxmlformats.org/officeDocument/2006/relationships/hyperlink" Target="https://podminky.urs.cz/item/CS_URS_2025_02/171251201" TargetMode="External" /><Relationship Id="rId81" Type="http://schemas.openxmlformats.org/officeDocument/2006/relationships/hyperlink" Target="https://podminky.urs.cz/item/CS_URS_2025_02/171201221" TargetMode="External" /><Relationship Id="rId82" Type="http://schemas.openxmlformats.org/officeDocument/2006/relationships/hyperlink" Target="https://podminky.urs.cz/item/CS_URS_2025_02/181152302" TargetMode="External" /><Relationship Id="rId83" Type="http://schemas.openxmlformats.org/officeDocument/2006/relationships/hyperlink" Target="https://podminky.urs.cz/item/CS_URS_2025_02/171152501" TargetMode="External" /><Relationship Id="rId84" Type="http://schemas.openxmlformats.org/officeDocument/2006/relationships/hyperlink" Target="https://podminky.urs.cz/item/CS_URS_2025_02/564411121" TargetMode="External" /><Relationship Id="rId85" Type="http://schemas.openxmlformats.org/officeDocument/2006/relationships/hyperlink" Target="https://podminky.urs.cz/item/CS_URS_2025_02/564751111" TargetMode="External" /><Relationship Id="rId86" Type="http://schemas.openxmlformats.org/officeDocument/2006/relationships/hyperlink" Target="https://podminky.urs.cz/item/CS_URS_2025_02/572330111" TargetMode="External" /><Relationship Id="rId87" Type="http://schemas.openxmlformats.org/officeDocument/2006/relationships/hyperlink" Target="https://podminky.urs.cz/item/CS_URS_2025_02/591111111" TargetMode="External" /><Relationship Id="rId88" Type="http://schemas.openxmlformats.org/officeDocument/2006/relationships/hyperlink" Target="https://podminky.urs.cz/item/CS_URS_2025_02/596212210" TargetMode="External" /><Relationship Id="rId89" Type="http://schemas.openxmlformats.org/officeDocument/2006/relationships/hyperlink" Target="https://podminky.urs.cz/item/CS_URS_2025_02/181411141" TargetMode="External" /><Relationship Id="rId90" Type="http://schemas.openxmlformats.org/officeDocument/2006/relationships/hyperlink" Target="https://podminky.urs.cz/item/CS_URS_2025_02/460010024" TargetMode="External" /><Relationship Id="rId91" Type="http://schemas.openxmlformats.org/officeDocument/2006/relationships/hyperlink" Target="https://podminky.urs.cz/item/CS_URS_2025_02/460010025" TargetMode="External" /><Relationship Id="rId92" Type="http://schemas.openxmlformats.org/officeDocument/2006/relationships/hyperlink" Target="https://podminky.urs.cz/item/CS_URS_2025_02/460281111" TargetMode="External" /><Relationship Id="rId93" Type="http://schemas.openxmlformats.org/officeDocument/2006/relationships/hyperlink" Target="https://podminky.urs.cz/item/CS_URS_2025_02/460281121" TargetMode="External" /><Relationship Id="rId94" Type="http://schemas.openxmlformats.org/officeDocument/2006/relationships/hyperlink" Target="https://podminky.urs.cz/item/CS_URS_2025_02/460641125" TargetMode="External" /><Relationship Id="rId95" Type="http://schemas.openxmlformats.org/officeDocument/2006/relationships/hyperlink" Target="https://podminky.urs.cz/item/CS_URS_2025_02/460641212" TargetMode="External" /><Relationship Id="rId96" Type="http://schemas.openxmlformats.org/officeDocument/2006/relationships/hyperlink" Target="https://podminky.urs.cz/item/CS_URS_2025_02/460641411" TargetMode="External" /><Relationship Id="rId97" Type="http://schemas.openxmlformats.org/officeDocument/2006/relationships/hyperlink" Target="https://podminky.urs.cz/item/CS_URS_2025_02/460641412" TargetMode="External" /><Relationship Id="rId98" Type="http://schemas.openxmlformats.org/officeDocument/2006/relationships/hyperlink" Target="https://podminky.urs.cz/item/CS_URS_2025_02/460131114" TargetMode="External" /><Relationship Id="rId99" Type="http://schemas.openxmlformats.org/officeDocument/2006/relationships/hyperlink" Target="https://podminky.urs.cz/item/CS_URS_2025_02/460631215" TargetMode="External" /><Relationship Id="rId100" Type="http://schemas.openxmlformats.org/officeDocument/2006/relationships/hyperlink" Target="https://podminky.urs.cz/item/CS_URS_2025_02/460631126" TargetMode="External" /><Relationship Id="rId101" Type="http://schemas.openxmlformats.org/officeDocument/2006/relationships/hyperlink" Target="https://podminky.urs.cz/item/CS_URS_2025_02/460391124" TargetMode="External" /><Relationship Id="rId102" Type="http://schemas.openxmlformats.org/officeDocument/2006/relationships/hyperlink" Target="https://podminky.urs.cz/item/CS_URS_2025_02/460050004" TargetMode="External" /><Relationship Id="rId103" Type="http://schemas.openxmlformats.org/officeDocument/2006/relationships/hyperlink" Target="https://podminky.urs.cz/item/CS_URS_2025_02/460161163" TargetMode="External" /><Relationship Id="rId104" Type="http://schemas.openxmlformats.org/officeDocument/2006/relationships/hyperlink" Target="https://podminky.urs.cz/item/CS_URS_2025_02/460431173" TargetMode="External" /><Relationship Id="rId105" Type="http://schemas.openxmlformats.org/officeDocument/2006/relationships/hyperlink" Target="https://podminky.urs.cz/item/CS_URS_2025_02/460161462" TargetMode="External" /><Relationship Id="rId106" Type="http://schemas.openxmlformats.org/officeDocument/2006/relationships/hyperlink" Target="https://podminky.urs.cz/item/CS_URS_2025_02/460431483" TargetMode="External" /><Relationship Id="rId107" Type="http://schemas.openxmlformats.org/officeDocument/2006/relationships/hyperlink" Target="https://podminky.urs.cz/item/CS_URS_2025_02/460161523" TargetMode="External" /><Relationship Id="rId108" Type="http://schemas.openxmlformats.org/officeDocument/2006/relationships/hyperlink" Target="https://podminky.urs.cz/item/CS_URS_2025_02/460431543" TargetMode="External" /><Relationship Id="rId109" Type="http://schemas.openxmlformats.org/officeDocument/2006/relationships/hyperlink" Target="https://podminky.urs.cz/item/CS_URS_2025_02/460161273" TargetMode="External" /><Relationship Id="rId110" Type="http://schemas.openxmlformats.org/officeDocument/2006/relationships/hyperlink" Target="https://podminky.urs.cz/item/CS_URS_2025_02/460431283" TargetMode="External" /><Relationship Id="rId111" Type="http://schemas.openxmlformats.org/officeDocument/2006/relationships/hyperlink" Target="https://podminky.urs.cz/item/CS_URS_2025_02/460161323" TargetMode="External" /><Relationship Id="rId112" Type="http://schemas.openxmlformats.org/officeDocument/2006/relationships/hyperlink" Target="https://podminky.urs.cz/item/CS_URS_2025_02/460431343" TargetMode="External" /><Relationship Id="rId113" Type="http://schemas.openxmlformats.org/officeDocument/2006/relationships/hyperlink" Target="https://podminky.urs.cz/item/CS_URS_2025_02/460161443" TargetMode="External" /><Relationship Id="rId114" Type="http://schemas.openxmlformats.org/officeDocument/2006/relationships/hyperlink" Target="https://podminky.urs.cz/item/CS_URS_2025_02/460431463" TargetMode="External" /><Relationship Id="rId115" Type="http://schemas.openxmlformats.org/officeDocument/2006/relationships/hyperlink" Target="https://podminky.urs.cz/item/CS_URS_2025_02/468031111" TargetMode="External" /><Relationship Id="rId116" Type="http://schemas.openxmlformats.org/officeDocument/2006/relationships/hyperlink" Target="https://podminky.urs.cz/item/CS_URS_2025_02/460912211" TargetMode="External" /><Relationship Id="rId117" Type="http://schemas.openxmlformats.org/officeDocument/2006/relationships/hyperlink" Target="https://podminky.urs.cz/item/CS_URS_2025_02/468031121" TargetMode="External" /><Relationship Id="rId118" Type="http://schemas.openxmlformats.org/officeDocument/2006/relationships/hyperlink" Target="https://podminky.urs.cz/item/CS_URS_2025_02/460912111" TargetMode="External" /><Relationship Id="rId119" Type="http://schemas.openxmlformats.org/officeDocument/2006/relationships/hyperlink" Target="https://podminky.urs.cz/item/CS_URS_2025_02/460662512" TargetMode="External" /><Relationship Id="rId120" Type="http://schemas.openxmlformats.org/officeDocument/2006/relationships/hyperlink" Target="https://podminky.urs.cz/item/CS_URS_2025_02/460671113" TargetMode="External" /><Relationship Id="rId121" Type="http://schemas.openxmlformats.org/officeDocument/2006/relationships/hyperlink" Target="https://podminky.urs.cz/item/CS_URS_2025_02/460620014" TargetMode="External" /><Relationship Id="rId122" Type="http://schemas.openxmlformats.org/officeDocument/2006/relationships/hyperlink" Target="https://podminky.urs.cz/item/CS_URS_2025_02/919735111" TargetMode="External" /><Relationship Id="rId123" Type="http://schemas.openxmlformats.org/officeDocument/2006/relationships/hyperlink" Target="https://podminky.urs.cz/item/CS_URS_2025_02/919735115" TargetMode="External" /><Relationship Id="rId124" Type="http://schemas.openxmlformats.org/officeDocument/2006/relationships/hyperlink" Target="https://podminky.urs.cz/item/CS_URS_2025_02/572350112" TargetMode="External" /><Relationship Id="rId125" Type="http://schemas.openxmlformats.org/officeDocument/2006/relationships/hyperlink" Target="https://podminky.urs.cz/item/CS_URS_2025_02/573191111" TargetMode="External" /><Relationship Id="rId126" Type="http://schemas.openxmlformats.org/officeDocument/2006/relationships/hyperlink" Target="https://podminky.urs.cz/item/CS_URS_2025_02/460791212" TargetMode="External" /><Relationship Id="rId127" Type="http://schemas.openxmlformats.org/officeDocument/2006/relationships/hyperlink" Target="https://podminky.urs.cz/item/CS_URS_2025_02/460791213" TargetMode="External" /><Relationship Id="rId128" Type="http://schemas.openxmlformats.org/officeDocument/2006/relationships/hyperlink" Target="https://podminky.urs.cz/item/CS_URS_2025_02/460791214" TargetMode="External" /><Relationship Id="rId129" Type="http://schemas.openxmlformats.org/officeDocument/2006/relationships/hyperlink" Target="https://podminky.urs.cz/item/CS_URS_2025_02/460841211" TargetMode="External" /><Relationship Id="rId130" Type="http://schemas.openxmlformats.org/officeDocument/2006/relationships/hyperlink" Target="https://podminky.urs.cz/item/CS_URS_2025_02/916131213" TargetMode="External" /><Relationship Id="rId131" Type="http://schemas.openxmlformats.org/officeDocument/2006/relationships/hyperlink" Target="https://podminky.urs.cz/item/CS_URS_2025_02/916331112" TargetMode="External" /><Relationship Id="rId132" Type="http://schemas.openxmlformats.org/officeDocument/2006/relationships/hyperlink" Target="https://podminky.urs.cz/item/CS_URS_2025_02/945412112" TargetMode="External" /><Relationship Id="rId133" Type="http://schemas.openxmlformats.org/officeDocument/2006/relationships/hyperlink" Target="https://podminky.urs.cz/item/CS_URS_2025_02/919112233" TargetMode="External" /><Relationship Id="rId134" Type="http://schemas.openxmlformats.org/officeDocument/2006/relationships/hyperlink" Target="https://podminky.urs.cz/item/CS_URS_2025_02/919121233" TargetMode="External" /><Relationship Id="rId135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210202013" TargetMode="External" /><Relationship Id="rId2" Type="http://schemas.openxmlformats.org/officeDocument/2006/relationships/hyperlink" Target="https://podminky.urs.cz/item/CS_URS_2025_02/210204011" TargetMode="External" /><Relationship Id="rId3" Type="http://schemas.openxmlformats.org/officeDocument/2006/relationships/hyperlink" Target="https://podminky.urs.cz/item/CS_URS_2025_02/210204012" TargetMode="External" /><Relationship Id="rId4" Type="http://schemas.openxmlformats.org/officeDocument/2006/relationships/hyperlink" Target="https://podminky.urs.cz/item/CS_URS_2025_02/210204103" TargetMode="External" /><Relationship Id="rId5" Type="http://schemas.openxmlformats.org/officeDocument/2006/relationships/hyperlink" Target="https://podminky.urs.cz/item/CS_URS_2025_02/210204107" TargetMode="External" /><Relationship Id="rId6" Type="http://schemas.openxmlformats.org/officeDocument/2006/relationships/hyperlink" Target="https://podminky.urs.cz/item/CS_URS_2025_02/210204201" TargetMode="External" /><Relationship Id="rId7" Type="http://schemas.openxmlformats.org/officeDocument/2006/relationships/hyperlink" Target="https://podminky.urs.cz/item/CS_URS_2025_02/210204203" TargetMode="External" /><Relationship Id="rId8" Type="http://schemas.openxmlformats.org/officeDocument/2006/relationships/hyperlink" Target="https://podminky.urs.cz/item/CS_URS_2025_02/210204222" TargetMode="External" /><Relationship Id="rId9" Type="http://schemas.openxmlformats.org/officeDocument/2006/relationships/hyperlink" Target="https://podminky.urs.cz/item/CS_URS_2025_02/210813035" TargetMode="External" /><Relationship Id="rId10" Type="http://schemas.openxmlformats.org/officeDocument/2006/relationships/hyperlink" Target="https://podminky.urs.cz/item/CS_URS_2025_02/218202013" TargetMode="External" /><Relationship Id="rId11" Type="http://schemas.openxmlformats.org/officeDocument/2006/relationships/hyperlink" Target="https://podminky.urs.cz/item/CS_URS_2025_02/218204011" TargetMode="External" /><Relationship Id="rId12" Type="http://schemas.openxmlformats.org/officeDocument/2006/relationships/hyperlink" Target="https://podminky.urs.cz/item/CS_URS_2025_02/218204012" TargetMode="External" /><Relationship Id="rId13" Type="http://schemas.openxmlformats.org/officeDocument/2006/relationships/hyperlink" Target="https://podminky.urs.cz/item/CS_URS_2025_02/210280215" TargetMode="External" /><Relationship Id="rId14" Type="http://schemas.openxmlformats.org/officeDocument/2006/relationships/hyperlink" Target="https://podminky.urs.cz/item/CS_URS_2025_02/210280351" TargetMode="External" /><Relationship Id="rId15" Type="http://schemas.openxmlformats.org/officeDocument/2006/relationships/hyperlink" Target="https://podminky.urs.cz/item/CS_URS_2025_02/210100001" TargetMode="External" /><Relationship Id="rId16" Type="http://schemas.openxmlformats.org/officeDocument/2006/relationships/hyperlink" Target="https://podminky.urs.cz/item/CS_URS_2025_02/210812011" TargetMode="External" /><Relationship Id="rId17" Type="http://schemas.openxmlformats.org/officeDocument/2006/relationships/hyperlink" Target="https://podminky.urs.cz/item/CS_URS_2025_02/460641212" TargetMode="External" /><Relationship Id="rId18" Type="http://schemas.openxmlformats.org/officeDocument/2006/relationships/hyperlink" Target="https://podminky.urs.cz/item/CS_URS_2025_02/460791213" TargetMode="External" /><Relationship Id="rId19" Type="http://schemas.openxmlformats.org/officeDocument/2006/relationships/hyperlink" Target="https://podminky.urs.cz/item/CS_URS_2025_02/050001000" TargetMode="External" /><Relationship Id="rId20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21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22</v>
      </c>
      <c r="E8" s="24"/>
      <c r="F8" s="24"/>
      <c r="G8" s="24"/>
      <c r="H8" s="24"/>
      <c r="I8" s="24"/>
      <c r="J8" s="24"/>
      <c r="K8" s="29" t="s">
        <v>23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24</v>
      </c>
      <c r="AL8" s="24"/>
      <c r="AM8" s="24"/>
      <c r="AN8" s="35" t="s">
        <v>25</v>
      </c>
      <c r="AO8" s="24"/>
      <c r="AP8" s="24"/>
      <c r="AQ8" s="24"/>
      <c r="AR8" s="22"/>
      <c r="BE8" s="33"/>
      <c r="BS8" s="19" t="s">
        <v>6</v>
      </c>
    </row>
    <row r="9" s="1" customFormat="1" ht="29.28" customHeight="1">
      <c r="B9" s="23"/>
      <c r="C9" s="24"/>
      <c r="D9" s="28" t="s">
        <v>26</v>
      </c>
      <c r="E9" s="24"/>
      <c r="F9" s="24"/>
      <c r="G9" s="24"/>
      <c r="H9" s="24"/>
      <c r="I9" s="24"/>
      <c r="J9" s="24"/>
      <c r="K9" s="36" t="s">
        <v>27</v>
      </c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8" t="s">
        <v>28</v>
      </c>
      <c r="AL9" s="24"/>
      <c r="AM9" s="24"/>
      <c r="AN9" s="36" t="s">
        <v>29</v>
      </c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30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31</v>
      </c>
      <c r="AL10" s="24"/>
      <c r="AM10" s="24"/>
      <c r="AN10" s="29" t="s">
        <v>32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33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34</v>
      </c>
      <c r="AL11" s="24"/>
      <c r="AM11" s="24"/>
      <c r="AN11" s="29" t="s">
        <v>35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36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31</v>
      </c>
      <c r="AL13" s="24"/>
      <c r="AM13" s="24"/>
      <c r="AN13" s="37" t="s">
        <v>37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7" t="s">
        <v>37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4" t="s">
        <v>34</v>
      </c>
      <c r="AL14" s="24"/>
      <c r="AM14" s="24"/>
      <c r="AN14" s="37" t="s">
        <v>37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38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31</v>
      </c>
      <c r="AL16" s="24"/>
      <c r="AM16" s="24"/>
      <c r="AN16" s="29" t="s">
        <v>39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40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34</v>
      </c>
      <c r="AL17" s="24"/>
      <c r="AM17" s="24"/>
      <c r="AN17" s="29" t="s">
        <v>39</v>
      </c>
      <c r="AO17" s="24"/>
      <c r="AP17" s="24"/>
      <c r="AQ17" s="24"/>
      <c r="AR17" s="22"/>
      <c r="BE17" s="33"/>
      <c r="BS17" s="19" t="s">
        <v>41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42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31</v>
      </c>
      <c r="AL19" s="24"/>
      <c r="AM19" s="24"/>
      <c r="AN19" s="29" t="s">
        <v>39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43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34</v>
      </c>
      <c r="AL20" s="24"/>
      <c r="AM20" s="24"/>
      <c r="AN20" s="29" t="s">
        <v>39</v>
      </c>
      <c r="AO20" s="24"/>
      <c r="AP20" s="24"/>
      <c r="AQ20" s="24"/>
      <c r="AR20" s="22"/>
      <c r="BE20" s="33"/>
      <c r="BS20" s="19" t="s">
        <v>41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44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9" t="s">
        <v>45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24"/>
      <c r="AQ25" s="24"/>
      <c r="AR25" s="22"/>
      <c r="BE25" s="33"/>
    </row>
    <row r="26" s="2" customFormat="1" ht="25.92" customHeight="1">
      <c r="A26" s="41"/>
      <c r="B26" s="42"/>
      <c r="C26" s="43"/>
      <c r="D26" s="44" t="s">
        <v>46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6">
        <f>ROUND(AG54,2)</f>
        <v>0</v>
      </c>
      <c r="AL26" s="45"/>
      <c r="AM26" s="45"/>
      <c r="AN26" s="45"/>
      <c r="AO26" s="45"/>
      <c r="AP26" s="43"/>
      <c r="AQ26" s="43"/>
      <c r="AR26" s="47"/>
      <c r="BE26" s="33"/>
    </row>
    <row r="27" s="2" customFormat="1" ht="6.96" customHeight="1">
      <c r="A27" s="41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7"/>
      <c r="BE27" s="33"/>
    </row>
    <row r="28" s="2" customFormat="1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8" t="s">
        <v>47</v>
      </c>
      <c r="M28" s="48"/>
      <c r="N28" s="48"/>
      <c r="O28" s="48"/>
      <c r="P28" s="48"/>
      <c r="Q28" s="43"/>
      <c r="R28" s="43"/>
      <c r="S28" s="43"/>
      <c r="T28" s="43"/>
      <c r="U28" s="43"/>
      <c r="V28" s="43"/>
      <c r="W28" s="48" t="s">
        <v>48</v>
      </c>
      <c r="X28" s="48"/>
      <c r="Y28" s="48"/>
      <c r="Z28" s="48"/>
      <c r="AA28" s="48"/>
      <c r="AB28" s="48"/>
      <c r="AC28" s="48"/>
      <c r="AD28" s="48"/>
      <c r="AE28" s="48"/>
      <c r="AF28" s="43"/>
      <c r="AG28" s="43"/>
      <c r="AH28" s="43"/>
      <c r="AI28" s="43"/>
      <c r="AJ28" s="43"/>
      <c r="AK28" s="48" t="s">
        <v>49</v>
      </c>
      <c r="AL28" s="48"/>
      <c r="AM28" s="48"/>
      <c r="AN28" s="48"/>
      <c r="AO28" s="48"/>
      <c r="AP28" s="43"/>
      <c r="AQ28" s="43"/>
      <c r="AR28" s="47"/>
      <c r="BE28" s="33"/>
    </row>
    <row r="29" s="3" customFormat="1" ht="14.4" customHeight="1">
      <c r="A29" s="3"/>
      <c r="B29" s="49"/>
      <c r="C29" s="50"/>
      <c r="D29" s="34" t="s">
        <v>50</v>
      </c>
      <c r="E29" s="50"/>
      <c r="F29" s="34" t="s">
        <v>51</v>
      </c>
      <c r="G29" s="50"/>
      <c r="H29" s="50"/>
      <c r="I29" s="50"/>
      <c r="J29" s="50"/>
      <c r="K29" s="50"/>
      <c r="L29" s="51">
        <v>0.20999999999999999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2">
        <f>ROUND(AZ54, 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2">
        <f>ROUND(AV54, 2)</f>
        <v>0</v>
      </c>
      <c r="AL29" s="50"/>
      <c r="AM29" s="50"/>
      <c r="AN29" s="50"/>
      <c r="AO29" s="50"/>
      <c r="AP29" s="50"/>
      <c r="AQ29" s="50"/>
      <c r="AR29" s="53"/>
      <c r="BE29" s="54"/>
    </row>
    <row r="30" s="3" customFormat="1" ht="14.4" customHeight="1">
      <c r="A30" s="3"/>
      <c r="B30" s="49"/>
      <c r="C30" s="50"/>
      <c r="D30" s="50"/>
      <c r="E30" s="50"/>
      <c r="F30" s="34" t="s">
        <v>52</v>
      </c>
      <c r="G30" s="50"/>
      <c r="H30" s="50"/>
      <c r="I30" s="50"/>
      <c r="J30" s="50"/>
      <c r="K30" s="50"/>
      <c r="L30" s="51">
        <v>0.12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2">
        <f>ROUND(BA54, 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2">
        <f>ROUND(AW54, 2)</f>
        <v>0</v>
      </c>
      <c r="AL30" s="50"/>
      <c r="AM30" s="50"/>
      <c r="AN30" s="50"/>
      <c r="AO30" s="50"/>
      <c r="AP30" s="50"/>
      <c r="AQ30" s="50"/>
      <c r="AR30" s="53"/>
      <c r="BE30" s="54"/>
    </row>
    <row r="31" hidden="1" s="3" customFormat="1" ht="14.4" customHeight="1">
      <c r="A31" s="3"/>
      <c r="B31" s="49"/>
      <c r="C31" s="50"/>
      <c r="D31" s="50"/>
      <c r="E31" s="50"/>
      <c r="F31" s="34" t="s">
        <v>53</v>
      </c>
      <c r="G31" s="50"/>
      <c r="H31" s="50"/>
      <c r="I31" s="50"/>
      <c r="J31" s="50"/>
      <c r="K31" s="50"/>
      <c r="L31" s="51">
        <v>0.20999999999999999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2">
        <f>ROUND(BB54, 2)</f>
        <v>0</v>
      </c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2">
        <v>0</v>
      </c>
      <c r="AL31" s="50"/>
      <c r="AM31" s="50"/>
      <c r="AN31" s="50"/>
      <c r="AO31" s="50"/>
      <c r="AP31" s="50"/>
      <c r="AQ31" s="50"/>
      <c r="AR31" s="53"/>
      <c r="BE31" s="54"/>
    </row>
    <row r="32" hidden="1" s="3" customFormat="1" ht="14.4" customHeight="1">
      <c r="A32" s="3"/>
      <c r="B32" s="49"/>
      <c r="C32" s="50"/>
      <c r="D32" s="50"/>
      <c r="E32" s="50"/>
      <c r="F32" s="34" t="s">
        <v>54</v>
      </c>
      <c r="G32" s="50"/>
      <c r="H32" s="50"/>
      <c r="I32" s="50"/>
      <c r="J32" s="50"/>
      <c r="K32" s="50"/>
      <c r="L32" s="51">
        <v>0.12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2">
        <f>ROUND(BC54, 2)</f>
        <v>0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2">
        <v>0</v>
      </c>
      <c r="AL32" s="50"/>
      <c r="AM32" s="50"/>
      <c r="AN32" s="50"/>
      <c r="AO32" s="50"/>
      <c r="AP32" s="50"/>
      <c r="AQ32" s="50"/>
      <c r="AR32" s="53"/>
      <c r="BE32" s="54"/>
    </row>
    <row r="33" hidden="1" s="3" customFormat="1" ht="14.4" customHeight="1">
      <c r="A33" s="3"/>
      <c r="B33" s="49"/>
      <c r="C33" s="50"/>
      <c r="D33" s="50"/>
      <c r="E33" s="50"/>
      <c r="F33" s="34" t="s">
        <v>55</v>
      </c>
      <c r="G33" s="50"/>
      <c r="H33" s="50"/>
      <c r="I33" s="50"/>
      <c r="J33" s="50"/>
      <c r="K33" s="50"/>
      <c r="L33" s="51">
        <v>0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2">
        <f>ROUND(BD54,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2">
        <v>0</v>
      </c>
      <c r="AL33" s="50"/>
      <c r="AM33" s="50"/>
      <c r="AN33" s="50"/>
      <c r="AO33" s="50"/>
      <c r="AP33" s="50"/>
      <c r="AQ33" s="50"/>
      <c r="AR33" s="53"/>
      <c r="BE33" s="3"/>
    </row>
    <row r="34" s="2" customFormat="1" ht="6.96" customHeight="1">
      <c r="A34" s="41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7"/>
      <c r="BE34" s="41"/>
    </row>
    <row r="35" s="2" customFormat="1" ht="25.92" customHeight="1">
      <c r="A35" s="41"/>
      <c r="B35" s="42"/>
      <c r="C35" s="55"/>
      <c r="D35" s="56" t="s">
        <v>56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57</v>
      </c>
      <c r="U35" s="57"/>
      <c r="V35" s="57"/>
      <c r="W35" s="57"/>
      <c r="X35" s="59" t="s">
        <v>58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7"/>
      <c r="BE35" s="41"/>
    </row>
    <row r="36" s="2" customFormat="1" ht="6.96" customHeight="1">
      <c r="A36" s="41"/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7"/>
      <c r="BE36" s="41"/>
    </row>
    <row r="37" s="2" customFormat="1" ht="6.96" customHeight="1">
      <c r="A37" s="41"/>
      <c r="B37" s="6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47"/>
      <c r="BE37" s="41"/>
    </row>
    <row r="41" s="2" customFormat="1" ht="6.96" customHeight="1">
      <c r="A41" s="41"/>
      <c r="B41" s="64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47"/>
      <c r="BE41" s="41"/>
    </row>
    <row r="42" s="2" customFormat="1" ht="24.96" customHeight="1">
      <c r="A42" s="41"/>
      <c r="B42" s="42"/>
      <c r="C42" s="25" t="s">
        <v>59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7"/>
      <c r="BE42" s="41"/>
    </row>
    <row r="43" s="2" customFormat="1" ht="6.96" customHeight="1">
      <c r="A43" s="41"/>
      <c r="B43" s="4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7"/>
      <c r="BE43" s="41"/>
    </row>
    <row r="44" s="4" customFormat="1" ht="12" customHeight="1">
      <c r="A44" s="4"/>
      <c r="B44" s="66"/>
      <c r="C44" s="34" t="s">
        <v>13</v>
      </c>
      <c r="D44" s="67"/>
      <c r="E44" s="67"/>
      <c r="F44" s="67"/>
      <c r="G44" s="67"/>
      <c r="H44" s="67"/>
      <c r="I44" s="67"/>
      <c r="J44" s="67"/>
      <c r="K44" s="67"/>
      <c r="L44" s="67" t="str">
        <f>K5</f>
        <v>BKOM-XII</v>
      </c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8"/>
      <c r="BE44" s="4"/>
    </row>
    <row r="45" s="5" customFormat="1" ht="36.96" customHeight="1">
      <c r="A45" s="5"/>
      <c r="B45" s="69"/>
      <c r="C45" s="70" t="s">
        <v>16</v>
      </c>
      <c r="D45" s="71"/>
      <c r="E45" s="71"/>
      <c r="F45" s="71"/>
      <c r="G45" s="71"/>
      <c r="H45" s="71"/>
      <c r="I45" s="71"/>
      <c r="J45" s="71"/>
      <c r="K45" s="71"/>
      <c r="L45" s="72" t="str">
        <f>K6</f>
        <v>Rozvoj dopravní telematiky v letech 2021-2027- Stavby a rekonstrukce SSZ, část XII.</v>
      </c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3"/>
      <c r="BE45" s="5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7"/>
      <c r="BE46" s="41"/>
    </row>
    <row r="47" s="2" customFormat="1" ht="12" customHeight="1">
      <c r="A47" s="41"/>
      <c r="B47" s="42"/>
      <c r="C47" s="34" t="s">
        <v>22</v>
      </c>
      <c r="D47" s="43"/>
      <c r="E47" s="43"/>
      <c r="F47" s="43"/>
      <c r="G47" s="43"/>
      <c r="H47" s="43"/>
      <c r="I47" s="43"/>
      <c r="J47" s="43"/>
      <c r="K47" s="43"/>
      <c r="L47" s="74" t="str">
        <f>IF(K8="","",K8)</f>
        <v>Město Brno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34" t="s">
        <v>24</v>
      </c>
      <c r="AJ47" s="43"/>
      <c r="AK47" s="43"/>
      <c r="AL47" s="43"/>
      <c r="AM47" s="75" t="str">
        <f>IF(AN8= "","",AN8)</f>
        <v>10. 9. 2024</v>
      </c>
      <c r="AN47" s="75"/>
      <c r="AO47" s="43"/>
      <c r="AP47" s="43"/>
      <c r="AQ47" s="43"/>
      <c r="AR47" s="47"/>
      <c r="B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7"/>
      <c r="BE48" s="41"/>
    </row>
    <row r="49" s="2" customFormat="1" ht="15.15" customHeight="1">
      <c r="A49" s="41"/>
      <c r="B49" s="42"/>
      <c r="C49" s="34" t="s">
        <v>30</v>
      </c>
      <c r="D49" s="43"/>
      <c r="E49" s="43"/>
      <c r="F49" s="43"/>
      <c r="G49" s="43"/>
      <c r="H49" s="43"/>
      <c r="I49" s="43"/>
      <c r="J49" s="43"/>
      <c r="K49" s="43"/>
      <c r="L49" s="67" t="str">
        <f>IF(E11= "","",E11)</f>
        <v>Statutární město Brno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34" t="s">
        <v>38</v>
      </c>
      <c r="AJ49" s="43"/>
      <c r="AK49" s="43"/>
      <c r="AL49" s="43"/>
      <c r="AM49" s="76" t="str">
        <f>IF(E17="","",E17)</f>
        <v>Ing. Jakub Vojtěch</v>
      </c>
      <c r="AN49" s="67"/>
      <c r="AO49" s="67"/>
      <c r="AP49" s="67"/>
      <c r="AQ49" s="43"/>
      <c r="AR49" s="47"/>
      <c r="AS49" s="77" t="s">
        <v>60</v>
      </c>
      <c r="AT49" s="78"/>
      <c r="AU49" s="79"/>
      <c r="AV49" s="79"/>
      <c r="AW49" s="79"/>
      <c r="AX49" s="79"/>
      <c r="AY49" s="79"/>
      <c r="AZ49" s="79"/>
      <c r="BA49" s="79"/>
      <c r="BB49" s="79"/>
      <c r="BC49" s="79"/>
      <c r="BD49" s="80"/>
      <c r="BE49" s="41"/>
    </row>
    <row r="50" s="2" customFormat="1" ht="15.15" customHeight="1">
      <c r="A50" s="41"/>
      <c r="B50" s="42"/>
      <c r="C50" s="34" t="s">
        <v>36</v>
      </c>
      <c r="D50" s="43"/>
      <c r="E50" s="43"/>
      <c r="F50" s="43"/>
      <c r="G50" s="43"/>
      <c r="H50" s="43"/>
      <c r="I50" s="43"/>
      <c r="J50" s="43"/>
      <c r="K50" s="43"/>
      <c r="L50" s="67" t="str">
        <f>IF(E14= "Vyplň údaj","",E14)</f>
        <v/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34" t="s">
        <v>42</v>
      </c>
      <c r="AJ50" s="43"/>
      <c r="AK50" s="43"/>
      <c r="AL50" s="43"/>
      <c r="AM50" s="76" t="str">
        <f>IF(E20="","",E20)</f>
        <v>Ing. Josef Klíma</v>
      </c>
      <c r="AN50" s="67"/>
      <c r="AO50" s="67"/>
      <c r="AP50" s="67"/>
      <c r="AQ50" s="43"/>
      <c r="AR50" s="47"/>
      <c r="AS50" s="81"/>
      <c r="AT50" s="82"/>
      <c r="AU50" s="83"/>
      <c r="AV50" s="83"/>
      <c r="AW50" s="83"/>
      <c r="AX50" s="83"/>
      <c r="AY50" s="83"/>
      <c r="AZ50" s="83"/>
      <c r="BA50" s="83"/>
      <c r="BB50" s="83"/>
      <c r="BC50" s="83"/>
      <c r="BD50" s="84"/>
      <c r="BE50" s="41"/>
    </row>
    <row r="51" s="2" customFormat="1" ht="10.8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7"/>
      <c r="AS51" s="85"/>
      <c r="AT51" s="86"/>
      <c r="AU51" s="87"/>
      <c r="AV51" s="87"/>
      <c r="AW51" s="87"/>
      <c r="AX51" s="87"/>
      <c r="AY51" s="87"/>
      <c r="AZ51" s="87"/>
      <c r="BA51" s="87"/>
      <c r="BB51" s="87"/>
      <c r="BC51" s="87"/>
      <c r="BD51" s="88"/>
      <c r="BE51" s="41"/>
    </row>
    <row r="52" s="2" customFormat="1" ht="29.28" customHeight="1">
      <c r="A52" s="41"/>
      <c r="B52" s="42"/>
      <c r="C52" s="89" t="s">
        <v>61</v>
      </c>
      <c r="D52" s="90"/>
      <c r="E52" s="90"/>
      <c r="F52" s="90"/>
      <c r="G52" s="90"/>
      <c r="H52" s="91"/>
      <c r="I52" s="92" t="s">
        <v>62</v>
      </c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3" t="s">
        <v>63</v>
      </c>
      <c r="AH52" s="90"/>
      <c r="AI52" s="90"/>
      <c r="AJ52" s="90"/>
      <c r="AK52" s="90"/>
      <c r="AL52" s="90"/>
      <c r="AM52" s="90"/>
      <c r="AN52" s="92" t="s">
        <v>64</v>
      </c>
      <c r="AO52" s="90"/>
      <c r="AP52" s="90"/>
      <c r="AQ52" s="94" t="s">
        <v>65</v>
      </c>
      <c r="AR52" s="47"/>
      <c r="AS52" s="95" t="s">
        <v>66</v>
      </c>
      <c r="AT52" s="96" t="s">
        <v>67</v>
      </c>
      <c r="AU52" s="96" t="s">
        <v>68</v>
      </c>
      <c r="AV52" s="96" t="s">
        <v>69</v>
      </c>
      <c r="AW52" s="96" t="s">
        <v>70</v>
      </c>
      <c r="AX52" s="96" t="s">
        <v>71</v>
      </c>
      <c r="AY52" s="96" t="s">
        <v>72</v>
      </c>
      <c r="AZ52" s="96" t="s">
        <v>73</v>
      </c>
      <c r="BA52" s="96" t="s">
        <v>74</v>
      </c>
      <c r="BB52" s="96" t="s">
        <v>75</v>
      </c>
      <c r="BC52" s="96" t="s">
        <v>76</v>
      </c>
      <c r="BD52" s="97" t="s">
        <v>77</v>
      </c>
      <c r="BE52" s="41"/>
    </row>
    <row r="53" s="2" customFormat="1" ht="10.8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7"/>
      <c r="AS53" s="98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100"/>
      <c r="BE53" s="41"/>
    </row>
    <row r="54" s="6" customFormat="1" ht="32.4" customHeight="1">
      <c r="A54" s="6"/>
      <c r="B54" s="101"/>
      <c r="C54" s="102" t="s">
        <v>78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4">
        <f>ROUND(SUM(AG55:AG58),2)</f>
        <v>0</v>
      </c>
      <c r="AH54" s="104"/>
      <c r="AI54" s="104"/>
      <c r="AJ54" s="104"/>
      <c r="AK54" s="104"/>
      <c r="AL54" s="104"/>
      <c r="AM54" s="104"/>
      <c r="AN54" s="105">
        <f>SUM(AG54,AT54)</f>
        <v>0</v>
      </c>
      <c r="AO54" s="105"/>
      <c r="AP54" s="105"/>
      <c r="AQ54" s="106" t="s">
        <v>39</v>
      </c>
      <c r="AR54" s="107"/>
      <c r="AS54" s="108">
        <f>ROUND(SUM(AS55:AS58),2)</f>
        <v>0</v>
      </c>
      <c r="AT54" s="109">
        <f>ROUND(SUM(AV54:AW54),2)</f>
        <v>0</v>
      </c>
      <c r="AU54" s="110">
        <f>ROUND(SUM(AU55:AU58),5)</f>
        <v>0</v>
      </c>
      <c r="AV54" s="109">
        <f>ROUND(AZ54*L29,2)</f>
        <v>0</v>
      </c>
      <c r="AW54" s="109">
        <f>ROUND(BA54*L30,2)</f>
        <v>0</v>
      </c>
      <c r="AX54" s="109">
        <f>ROUND(BB54*L29,2)</f>
        <v>0</v>
      </c>
      <c r="AY54" s="109">
        <f>ROUND(BC54*L30,2)</f>
        <v>0</v>
      </c>
      <c r="AZ54" s="109">
        <f>ROUND(SUM(AZ55:AZ58),2)</f>
        <v>0</v>
      </c>
      <c r="BA54" s="109">
        <f>ROUND(SUM(BA55:BA58),2)</f>
        <v>0</v>
      </c>
      <c r="BB54" s="109">
        <f>ROUND(SUM(BB55:BB58),2)</f>
        <v>0</v>
      </c>
      <c r="BC54" s="109">
        <f>ROUND(SUM(BC55:BC58),2)</f>
        <v>0</v>
      </c>
      <c r="BD54" s="111">
        <f>ROUND(SUM(BD55:BD58),2)</f>
        <v>0</v>
      </c>
      <c r="BE54" s="6"/>
      <c r="BS54" s="112" t="s">
        <v>79</v>
      </c>
      <c r="BT54" s="112" t="s">
        <v>80</v>
      </c>
      <c r="BU54" s="113" t="s">
        <v>81</v>
      </c>
      <c r="BV54" s="112" t="s">
        <v>82</v>
      </c>
      <c r="BW54" s="112" t="s">
        <v>5</v>
      </c>
      <c r="BX54" s="112" t="s">
        <v>83</v>
      </c>
      <c r="CL54" s="112" t="s">
        <v>19</v>
      </c>
    </row>
    <row r="55" s="7" customFormat="1" ht="24.75" customHeight="1">
      <c r="A55" s="114" t="s">
        <v>84</v>
      </c>
      <c r="B55" s="115"/>
      <c r="C55" s="116"/>
      <c r="D55" s="117" t="s">
        <v>85</v>
      </c>
      <c r="E55" s="117"/>
      <c r="F55" s="117"/>
      <c r="G55" s="117"/>
      <c r="H55" s="117"/>
      <c r="I55" s="118"/>
      <c r="J55" s="117" t="s">
        <v>86</v>
      </c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9">
        <f>'K8.08-SSZ - SO 401 - Výst...'!J30</f>
        <v>0</v>
      </c>
      <c r="AH55" s="118"/>
      <c r="AI55" s="118"/>
      <c r="AJ55" s="118"/>
      <c r="AK55" s="118"/>
      <c r="AL55" s="118"/>
      <c r="AM55" s="118"/>
      <c r="AN55" s="119">
        <f>SUM(AG55,AT55)</f>
        <v>0</v>
      </c>
      <c r="AO55" s="118"/>
      <c r="AP55" s="118"/>
      <c r="AQ55" s="120" t="s">
        <v>87</v>
      </c>
      <c r="AR55" s="121"/>
      <c r="AS55" s="122">
        <v>0</v>
      </c>
      <c r="AT55" s="123">
        <f>ROUND(SUM(AV55:AW55),2)</f>
        <v>0</v>
      </c>
      <c r="AU55" s="124">
        <f>'K8.08-SSZ - SO 401 - Výst...'!P93</f>
        <v>0</v>
      </c>
      <c r="AV55" s="123">
        <f>'K8.08-SSZ - SO 401 - Výst...'!J33</f>
        <v>0</v>
      </c>
      <c r="AW55" s="123">
        <f>'K8.08-SSZ - SO 401 - Výst...'!J34</f>
        <v>0</v>
      </c>
      <c r="AX55" s="123">
        <f>'K8.08-SSZ - SO 401 - Výst...'!J35</f>
        <v>0</v>
      </c>
      <c r="AY55" s="123">
        <f>'K8.08-SSZ - SO 401 - Výst...'!J36</f>
        <v>0</v>
      </c>
      <c r="AZ55" s="123">
        <f>'K8.08-SSZ - SO 401 - Výst...'!F33</f>
        <v>0</v>
      </c>
      <c r="BA55" s="123">
        <f>'K8.08-SSZ - SO 401 - Výst...'!F34</f>
        <v>0</v>
      </c>
      <c r="BB55" s="123">
        <f>'K8.08-SSZ - SO 401 - Výst...'!F35</f>
        <v>0</v>
      </c>
      <c r="BC55" s="123">
        <f>'K8.08-SSZ - SO 401 - Výst...'!F36</f>
        <v>0</v>
      </c>
      <c r="BD55" s="125">
        <f>'K8.08-SSZ - SO 401 - Výst...'!F37</f>
        <v>0</v>
      </c>
      <c r="BE55" s="7"/>
      <c r="BT55" s="126" t="s">
        <v>88</v>
      </c>
      <c r="BV55" s="126" t="s">
        <v>82</v>
      </c>
      <c r="BW55" s="126" t="s">
        <v>89</v>
      </c>
      <c r="BX55" s="126" t="s">
        <v>5</v>
      </c>
      <c r="CL55" s="126" t="s">
        <v>19</v>
      </c>
      <c r="CM55" s="126" t="s">
        <v>90</v>
      </c>
    </row>
    <row r="56" s="7" customFormat="1" ht="24.75" customHeight="1">
      <c r="A56" s="114" t="s">
        <v>84</v>
      </c>
      <c r="B56" s="115"/>
      <c r="C56" s="116"/>
      <c r="D56" s="117" t="s">
        <v>91</v>
      </c>
      <c r="E56" s="117"/>
      <c r="F56" s="117"/>
      <c r="G56" s="117"/>
      <c r="H56" s="117"/>
      <c r="I56" s="118"/>
      <c r="J56" s="117" t="s">
        <v>92</v>
      </c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9">
        <f>'K8.08-VO - SO 451 - Veřej...'!J30</f>
        <v>0</v>
      </c>
      <c r="AH56" s="118"/>
      <c r="AI56" s="118"/>
      <c r="AJ56" s="118"/>
      <c r="AK56" s="118"/>
      <c r="AL56" s="118"/>
      <c r="AM56" s="118"/>
      <c r="AN56" s="119">
        <f>SUM(AG56,AT56)</f>
        <v>0</v>
      </c>
      <c r="AO56" s="118"/>
      <c r="AP56" s="118"/>
      <c r="AQ56" s="120" t="s">
        <v>87</v>
      </c>
      <c r="AR56" s="121"/>
      <c r="AS56" s="122">
        <v>0</v>
      </c>
      <c r="AT56" s="123">
        <f>ROUND(SUM(AV56:AW56),2)</f>
        <v>0</v>
      </c>
      <c r="AU56" s="124">
        <f>'K8.08-VO - SO 451 - Veřej...'!P85</f>
        <v>0</v>
      </c>
      <c r="AV56" s="123">
        <f>'K8.08-VO - SO 451 - Veřej...'!J33</f>
        <v>0</v>
      </c>
      <c r="AW56" s="123">
        <f>'K8.08-VO - SO 451 - Veřej...'!J34</f>
        <v>0</v>
      </c>
      <c r="AX56" s="123">
        <f>'K8.08-VO - SO 451 - Veřej...'!J35</f>
        <v>0</v>
      </c>
      <c r="AY56" s="123">
        <f>'K8.08-VO - SO 451 - Veřej...'!J36</f>
        <v>0</v>
      </c>
      <c r="AZ56" s="123">
        <f>'K8.08-VO - SO 451 - Veřej...'!F33</f>
        <v>0</v>
      </c>
      <c r="BA56" s="123">
        <f>'K8.08-VO - SO 451 - Veřej...'!F34</f>
        <v>0</v>
      </c>
      <c r="BB56" s="123">
        <f>'K8.08-VO - SO 451 - Veřej...'!F35</f>
        <v>0</v>
      </c>
      <c r="BC56" s="123">
        <f>'K8.08-VO - SO 451 - Veřej...'!F36</f>
        <v>0</v>
      </c>
      <c r="BD56" s="125">
        <f>'K8.08-VO - SO 451 - Veřej...'!F37</f>
        <v>0</v>
      </c>
      <c r="BE56" s="7"/>
      <c r="BT56" s="126" t="s">
        <v>88</v>
      </c>
      <c r="BV56" s="126" t="s">
        <v>82</v>
      </c>
      <c r="BW56" s="126" t="s">
        <v>93</v>
      </c>
      <c r="BX56" s="126" t="s">
        <v>5</v>
      </c>
      <c r="CL56" s="126" t="s">
        <v>19</v>
      </c>
      <c r="CM56" s="126" t="s">
        <v>90</v>
      </c>
    </row>
    <row r="57" s="7" customFormat="1" ht="37.5" customHeight="1">
      <c r="A57" s="114" t="s">
        <v>84</v>
      </c>
      <c r="B57" s="115"/>
      <c r="C57" s="116"/>
      <c r="D57" s="117" t="s">
        <v>94</v>
      </c>
      <c r="E57" s="117"/>
      <c r="F57" s="117"/>
      <c r="G57" s="117"/>
      <c r="H57" s="117"/>
      <c r="I57" s="118"/>
      <c r="J57" s="117" t="s">
        <v>95</v>
      </c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9">
        <f>'K8.08-STAVEB - SO 101 - D...'!J30</f>
        <v>0</v>
      </c>
      <c r="AH57" s="118"/>
      <c r="AI57" s="118"/>
      <c r="AJ57" s="118"/>
      <c r="AK57" s="118"/>
      <c r="AL57" s="118"/>
      <c r="AM57" s="118"/>
      <c r="AN57" s="119">
        <f>SUM(AG57,AT57)</f>
        <v>0</v>
      </c>
      <c r="AO57" s="118"/>
      <c r="AP57" s="118"/>
      <c r="AQ57" s="120" t="s">
        <v>87</v>
      </c>
      <c r="AR57" s="121"/>
      <c r="AS57" s="122">
        <v>0</v>
      </c>
      <c r="AT57" s="123">
        <f>ROUND(SUM(AV57:AW57),2)</f>
        <v>0</v>
      </c>
      <c r="AU57" s="124">
        <f>'K8.08-STAVEB - SO 101 - D...'!P93</f>
        <v>0</v>
      </c>
      <c r="AV57" s="123">
        <f>'K8.08-STAVEB - SO 101 - D...'!J33</f>
        <v>0</v>
      </c>
      <c r="AW57" s="123">
        <f>'K8.08-STAVEB - SO 101 - D...'!J34</f>
        <v>0</v>
      </c>
      <c r="AX57" s="123">
        <f>'K8.08-STAVEB - SO 101 - D...'!J35</f>
        <v>0</v>
      </c>
      <c r="AY57" s="123">
        <f>'K8.08-STAVEB - SO 101 - D...'!J36</f>
        <v>0</v>
      </c>
      <c r="AZ57" s="123">
        <f>'K8.08-STAVEB - SO 101 - D...'!F33</f>
        <v>0</v>
      </c>
      <c r="BA57" s="123">
        <f>'K8.08-STAVEB - SO 101 - D...'!F34</f>
        <v>0</v>
      </c>
      <c r="BB57" s="123">
        <f>'K8.08-STAVEB - SO 101 - D...'!F35</f>
        <v>0</v>
      </c>
      <c r="BC57" s="123">
        <f>'K8.08-STAVEB - SO 101 - D...'!F36</f>
        <v>0</v>
      </c>
      <c r="BD57" s="125">
        <f>'K8.08-STAVEB - SO 101 - D...'!F37</f>
        <v>0</v>
      </c>
      <c r="BE57" s="7"/>
      <c r="BT57" s="126" t="s">
        <v>88</v>
      </c>
      <c r="BV57" s="126" t="s">
        <v>82</v>
      </c>
      <c r="BW57" s="126" t="s">
        <v>96</v>
      </c>
      <c r="BX57" s="126" t="s">
        <v>5</v>
      </c>
      <c r="CL57" s="126" t="s">
        <v>39</v>
      </c>
      <c r="CM57" s="126" t="s">
        <v>90</v>
      </c>
    </row>
    <row r="58" s="7" customFormat="1" ht="24.75" customHeight="1">
      <c r="A58" s="114" t="s">
        <v>84</v>
      </c>
      <c r="B58" s="115"/>
      <c r="C58" s="116"/>
      <c r="D58" s="117" t="s">
        <v>97</v>
      </c>
      <c r="E58" s="117"/>
      <c r="F58" s="117"/>
      <c r="G58" s="117"/>
      <c r="H58" s="117"/>
      <c r="I58" s="118"/>
      <c r="J58" s="117" t="s">
        <v>98</v>
      </c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9">
        <f>'K8.08-VRN - Vedlejší rozp...'!J30</f>
        <v>0</v>
      </c>
      <c r="AH58" s="118"/>
      <c r="AI58" s="118"/>
      <c r="AJ58" s="118"/>
      <c r="AK58" s="118"/>
      <c r="AL58" s="118"/>
      <c r="AM58" s="118"/>
      <c r="AN58" s="119">
        <f>SUM(AG58,AT58)</f>
        <v>0</v>
      </c>
      <c r="AO58" s="118"/>
      <c r="AP58" s="118"/>
      <c r="AQ58" s="120" t="s">
        <v>87</v>
      </c>
      <c r="AR58" s="121"/>
      <c r="AS58" s="127">
        <v>0</v>
      </c>
      <c r="AT58" s="128">
        <f>ROUND(SUM(AV58:AW58),2)</f>
        <v>0</v>
      </c>
      <c r="AU58" s="129">
        <f>'K8.08-VRN - Vedlejší rozp...'!P84</f>
        <v>0</v>
      </c>
      <c r="AV58" s="128">
        <f>'K8.08-VRN - Vedlejší rozp...'!J33</f>
        <v>0</v>
      </c>
      <c r="AW58" s="128">
        <f>'K8.08-VRN - Vedlejší rozp...'!J34</f>
        <v>0</v>
      </c>
      <c r="AX58" s="128">
        <f>'K8.08-VRN - Vedlejší rozp...'!J35</f>
        <v>0</v>
      </c>
      <c r="AY58" s="128">
        <f>'K8.08-VRN - Vedlejší rozp...'!J36</f>
        <v>0</v>
      </c>
      <c r="AZ58" s="128">
        <f>'K8.08-VRN - Vedlejší rozp...'!F33</f>
        <v>0</v>
      </c>
      <c r="BA58" s="128">
        <f>'K8.08-VRN - Vedlejší rozp...'!F34</f>
        <v>0</v>
      </c>
      <c r="BB58" s="128">
        <f>'K8.08-VRN - Vedlejší rozp...'!F35</f>
        <v>0</v>
      </c>
      <c r="BC58" s="128">
        <f>'K8.08-VRN - Vedlejší rozp...'!F36</f>
        <v>0</v>
      </c>
      <c r="BD58" s="130">
        <f>'K8.08-VRN - Vedlejší rozp...'!F37</f>
        <v>0</v>
      </c>
      <c r="BE58" s="7"/>
      <c r="BT58" s="126" t="s">
        <v>88</v>
      </c>
      <c r="BV58" s="126" t="s">
        <v>82</v>
      </c>
      <c r="BW58" s="126" t="s">
        <v>99</v>
      </c>
      <c r="BX58" s="126" t="s">
        <v>5</v>
      </c>
      <c r="CL58" s="126" t="s">
        <v>19</v>
      </c>
      <c r="CM58" s="126" t="s">
        <v>90</v>
      </c>
    </row>
    <row r="59" s="2" customFormat="1" ht="30" customHeight="1">
      <c r="A59" s="41"/>
      <c r="B59" s="42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7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</row>
    <row r="60" s="2" customFormat="1" ht="6.96" customHeight="1">
      <c r="A60" s="41"/>
      <c r="B60" s="62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47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</row>
  </sheetData>
  <sheetProtection sheet="1" formatColumns="0" formatRows="0" objects="1" scenarios="1" spinCount="100000" saltValue="ymbo0QGKtBh/txo2lewsZJErcgT3INviTSY3X4+yYKxnNO0WjqoObQVMnZoGJvqFz7usSuwOkkFouEihSIpiqA==" hashValue="xv2NzQnd8F8ihn3Ewze6QJrzjKXe5NQ1OQE/+2aORTLLWHqtA3G/lp33ZUcJ9Rp/vgszZo0/ZlXXdPc1jLBoRw==" algorithmName="SHA-512" password="CC35"/>
  <mergeCells count="54">
    <mergeCell ref="L45:AO45"/>
    <mergeCell ref="AM47:AN47"/>
    <mergeCell ref="AM49:AP49"/>
    <mergeCell ref="AS49:AT51"/>
    <mergeCell ref="AM50:AP50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AN58:AP58"/>
    <mergeCell ref="AG58:AM58"/>
    <mergeCell ref="D58:H58"/>
    <mergeCell ref="J58:AF58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55" location="'K8.08-SSZ - SO 401 - Výst...'!C2" display="/"/>
    <hyperlink ref="A56" location="'K8.08-VO - SO 451 - Veřej...'!C2" display="/"/>
    <hyperlink ref="A57" location="'K8.08-STAVEB - SO 101 - D...'!C2" display="/"/>
    <hyperlink ref="A58" location="'K8.08-VRN - Vedlejší rozp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89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2"/>
      <c r="AT3" s="19" t="s">
        <v>90</v>
      </c>
    </row>
    <row r="4" s="1" customFormat="1" ht="24.96" customHeight="1">
      <c r="B4" s="22"/>
      <c r="D4" s="133" t="s">
        <v>100</v>
      </c>
      <c r="L4" s="22"/>
      <c r="M4" s="134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5" t="s">
        <v>16</v>
      </c>
      <c r="L6" s="22"/>
    </row>
    <row r="7" s="1" customFormat="1" ht="26.25" customHeight="1">
      <c r="B7" s="22"/>
      <c r="E7" s="136" t="str">
        <f>'Rekapitulace stavby'!K6</f>
        <v>Rozvoj dopravní telematiky v letech 2021-2027- Stavby a rekonstrukce SSZ, část XII.</v>
      </c>
      <c r="F7" s="135"/>
      <c r="G7" s="135"/>
      <c r="H7" s="135"/>
      <c r="L7" s="22"/>
    </row>
    <row r="8" s="2" customFormat="1" ht="12" customHeight="1">
      <c r="A8" s="41"/>
      <c r="B8" s="47"/>
      <c r="C8" s="41"/>
      <c r="D8" s="135" t="s">
        <v>101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30" customHeight="1">
      <c r="A9" s="41"/>
      <c r="B9" s="47"/>
      <c r="C9" s="41"/>
      <c r="D9" s="41"/>
      <c r="E9" s="138" t="s">
        <v>102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19</v>
      </c>
      <c r="G11" s="41"/>
      <c r="H11" s="41"/>
      <c r="I11" s="135" t="s">
        <v>20</v>
      </c>
      <c r="J11" s="139" t="s">
        <v>21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22</v>
      </c>
      <c r="E12" s="41"/>
      <c r="F12" s="139" t="s">
        <v>103</v>
      </c>
      <c r="G12" s="41"/>
      <c r="H12" s="41"/>
      <c r="I12" s="135" t="s">
        <v>24</v>
      </c>
      <c r="J12" s="140" t="str">
        <f>'Rekapitulace stavby'!AN8</f>
        <v>10. 9. 2024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21.84" customHeight="1">
      <c r="A13" s="41"/>
      <c r="B13" s="47"/>
      <c r="C13" s="41"/>
      <c r="D13" s="141" t="s">
        <v>26</v>
      </c>
      <c r="E13" s="41"/>
      <c r="F13" s="142" t="s">
        <v>27</v>
      </c>
      <c r="G13" s="41"/>
      <c r="H13" s="41"/>
      <c r="I13" s="141" t="s">
        <v>28</v>
      </c>
      <c r="J13" s="142" t="s">
        <v>29</v>
      </c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30</v>
      </c>
      <c r="E14" s="41"/>
      <c r="F14" s="41"/>
      <c r="G14" s="41"/>
      <c r="H14" s="41"/>
      <c r="I14" s="135" t="s">
        <v>31</v>
      </c>
      <c r="J14" s="139" t="s">
        <v>32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33</v>
      </c>
      <c r="F15" s="41"/>
      <c r="G15" s="41"/>
      <c r="H15" s="41"/>
      <c r="I15" s="135" t="s">
        <v>34</v>
      </c>
      <c r="J15" s="139" t="s">
        <v>35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36</v>
      </c>
      <c r="E17" s="41"/>
      <c r="F17" s="41"/>
      <c r="G17" s="41"/>
      <c r="H17" s="41"/>
      <c r="I17" s="135" t="s">
        <v>31</v>
      </c>
      <c r="J17" s="35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5" t="str">
        <f>'Rekapitulace stavby'!E14</f>
        <v>Vyplň údaj</v>
      </c>
      <c r="F18" s="139"/>
      <c r="G18" s="139"/>
      <c r="H18" s="139"/>
      <c r="I18" s="135" t="s">
        <v>34</v>
      </c>
      <c r="J18" s="35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38</v>
      </c>
      <c r="E20" s="41"/>
      <c r="F20" s="41"/>
      <c r="G20" s="41"/>
      <c r="H20" s="41"/>
      <c r="I20" s="135" t="s">
        <v>31</v>
      </c>
      <c r="J20" s="139" t="s">
        <v>39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40</v>
      </c>
      <c r="F21" s="41"/>
      <c r="G21" s="41"/>
      <c r="H21" s="41"/>
      <c r="I21" s="135" t="s">
        <v>34</v>
      </c>
      <c r="J21" s="139" t="s">
        <v>39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42</v>
      </c>
      <c r="E23" s="41"/>
      <c r="F23" s="41"/>
      <c r="G23" s="41"/>
      <c r="H23" s="41"/>
      <c r="I23" s="135" t="s">
        <v>31</v>
      </c>
      <c r="J23" s="139" t="s">
        <v>39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43</v>
      </c>
      <c r="F24" s="41"/>
      <c r="G24" s="41"/>
      <c r="H24" s="41"/>
      <c r="I24" s="135" t="s">
        <v>34</v>
      </c>
      <c r="J24" s="139" t="s">
        <v>39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44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71.25" customHeight="1">
      <c r="A27" s="143"/>
      <c r="B27" s="144"/>
      <c r="C27" s="143"/>
      <c r="D27" s="143"/>
      <c r="E27" s="145" t="s">
        <v>45</v>
      </c>
      <c r="F27" s="145"/>
      <c r="G27" s="145"/>
      <c r="H27" s="145"/>
      <c r="I27" s="143"/>
      <c r="J27" s="143"/>
      <c r="K27" s="143"/>
      <c r="L27" s="146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7"/>
      <c r="E29" s="147"/>
      <c r="F29" s="147"/>
      <c r="G29" s="147"/>
      <c r="H29" s="147"/>
      <c r="I29" s="147"/>
      <c r="J29" s="147"/>
      <c r="K29" s="147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8" t="s">
        <v>46</v>
      </c>
      <c r="E30" s="41"/>
      <c r="F30" s="41"/>
      <c r="G30" s="41"/>
      <c r="H30" s="41"/>
      <c r="I30" s="41"/>
      <c r="J30" s="149">
        <f>ROUND(J93,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7"/>
      <c r="E31" s="147"/>
      <c r="F31" s="147"/>
      <c r="G31" s="147"/>
      <c r="H31" s="147"/>
      <c r="I31" s="147"/>
      <c r="J31" s="147"/>
      <c r="K31" s="147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0" t="s">
        <v>48</v>
      </c>
      <c r="G32" s="41"/>
      <c r="H32" s="41"/>
      <c r="I32" s="150" t="s">
        <v>47</v>
      </c>
      <c r="J32" s="150" t="s">
        <v>49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1" t="s">
        <v>50</v>
      </c>
      <c r="E33" s="135" t="s">
        <v>51</v>
      </c>
      <c r="F33" s="152">
        <f>ROUND((SUM(BE93:BE1187)),  2)</f>
        <v>0</v>
      </c>
      <c r="G33" s="41"/>
      <c r="H33" s="41"/>
      <c r="I33" s="153">
        <v>0.20999999999999999</v>
      </c>
      <c r="J33" s="152">
        <f>ROUND(((SUM(BE93:BE1187))*I33),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52</v>
      </c>
      <c r="F34" s="152">
        <f>ROUND((SUM(BF93:BF1187)),  2)</f>
        <v>0</v>
      </c>
      <c r="G34" s="41"/>
      <c r="H34" s="41"/>
      <c r="I34" s="153">
        <v>0.12</v>
      </c>
      <c r="J34" s="152">
        <f>ROUND(((SUM(BF93:BF1187))*I34),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53</v>
      </c>
      <c r="F35" s="152">
        <f>ROUND((SUM(BG93:BG1187)),  2)</f>
        <v>0</v>
      </c>
      <c r="G35" s="41"/>
      <c r="H35" s="41"/>
      <c r="I35" s="153">
        <v>0.20999999999999999</v>
      </c>
      <c r="J35" s="152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54</v>
      </c>
      <c r="F36" s="152">
        <f>ROUND((SUM(BH93:BH1187)),  2)</f>
        <v>0</v>
      </c>
      <c r="G36" s="41"/>
      <c r="H36" s="41"/>
      <c r="I36" s="153">
        <v>0.12</v>
      </c>
      <c r="J36" s="152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55</v>
      </c>
      <c r="F37" s="152">
        <f>ROUND((SUM(BI93:BI1187)),  2)</f>
        <v>0</v>
      </c>
      <c r="G37" s="41"/>
      <c r="H37" s="41"/>
      <c r="I37" s="153">
        <v>0</v>
      </c>
      <c r="J37" s="152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4"/>
      <c r="D39" s="155" t="s">
        <v>56</v>
      </c>
      <c r="E39" s="156"/>
      <c r="F39" s="156"/>
      <c r="G39" s="157" t="s">
        <v>57</v>
      </c>
      <c r="H39" s="158" t="s">
        <v>58</v>
      </c>
      <c r="I39" s="156"/>
      <c r="J39" s="159">
        <f>SUM(J30:J37)</f>
        <v>0</v>
      </c>
      <c r="K39" s="160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1"/>
      <c r="C40" s="162"/>
      <c r="D40" s="162"/>
      <c r="E40" s="162"/>
      <c r="F40" s="162"/>
      <c r="G40" s="162"/>
      <c r="H40" s="162"/>
      <c r="I40" s="162"/>
      <c r="J40" s="162"/>
      <c r="K40" s="162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3"/>
      <c r="C44" s="164"/>
      <c r="D44" s="164"/>
      <c r="E44" s="164"/>
      <c r="F44" s="164"/>
      <c r="G44" s="164"/>
      <c r="H44" s="164"/>
      <c r="I44" s="164"/>
      <c r="J44" s="164"/>
      <c r="K44" s="164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5" t="s">
        <v>104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4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26.25" customHeight="1">
      <c r="A48" s="41"/>
      <c r="B48" s="42"/>
      <c r="C48" s="43"/>
      <c r="D48" s="43"/>
      <c r="E48" s="165" t="str">
        <f>E7</f>
        <v>Rozvoj dopravní telematiky v letech 2021-2027- Stavby a rekonstrukce SSZ, část XII.</v>
      </c>
      <c r="F48" s="34"/>
      <c r="G48" s="34"/>
      <c r="H48" s="34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101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30" customHeight="1">
      <c r="A50" s="41"/>
      <c r="B50" s="42"/>
      <c r="C50" s="43"/>
      <c r="D50" s="43"/>
      <c r="E50" s="72" t="str">
        <f>E9</f>
        <v>K8.08-SSZ - SO 401 - Výstavba SSZ křižovatky č. 8.08 Hradecká - Tábor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4" t="s">
        <v>22</v>
      </c>
      <c r="D52" s="43"/>
      <c r="E52" s="43"/>
      <c r="F52" s="29" t="str">
        <f>F12</f>
        <v>Město Brno, K8.08 Hradecká - Tábor</v>
      </c>
      <c r="G52" s="43"/>
      <c r="H52" s="43"/>
      <c r="I52" s="34" t="s">
        <v>24</v>
      </c>
      <c r="J52" s="75" t="str">
        <f>IF(J12="","",J12)</f>
        <v>10. 9. 2024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4" t="s">
        <v>30</v>
      </c>
      <c r="D54" s="43"/>
      <c r="E54" s="43"/>
      <c r="F54" s="29" t="str">
        <f>E15</f>
        <v>Statutární město Brno</v>
      </c>
      <c r="G54" s="43"/>
      <c r="H54" s="43"/>
      <c r="I54" s="34" t="s">
        <v>38</v>
      </c>
      <c r="J54" s="39" t="str">
        <f>E21</f>
        <v>Ing. Jakub Vojtěch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4" t="s">
        <v>36</v>
      </c>
      <c r="D55" s="43"/>
      <c r="E55" s="43"/>
      <c r="F55" s="29" t="str">
        <f>IF(E18="","",E18)</f>
        <v>Vyplň údaj</v>
      </c>
      <c r="G55" s="43"/>
      <c r="H55" s="43"/>
      <c r="I55" s="34" t="s">
        <v>42</v>
      </c>
      <c r="J55" s="39" t="str">
        <f>E24</f>
        <v>Ing. Josef Klíma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6" t="s">
        <v>105</v>
      </c>
      <c r="D57" s="167"/>
      <c r="E57" s="167"/>
      <c r="F57" s="167"/>
      <c r="G57" s="167"/>
      <c r="H57" s="167"/>
      <c r="I57" s="167"/>
      <c r="J57" s="168" t="s">
        <v>106</v>
      </c>
      <c r="K57" s="167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9" t="s">
        <v>78</v>
      </c>
      <c r="D59" s="43"/>
      <c r="E59" s="43"/>
      <c r="F59" s="43"/>
      <c r="G59" s="43"/>
      <c r="H59" s="43"/>
      <c r="I59" s="43"/>
      <c r="J59" s="105">
        <f>J93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19" t="s">
        <v>107</v>
      </c>
    </row>
    <row r="60" s="9" customFormat="1" ht="24.96" customHeight="1">
      <c r="A60" s="9"/>
      <c r="B60" s="170"/>
      <c r="C60" s="171"/>
      <c r="D60" s="172" t="s">
        <v>108</v>
      </c>
      <c r="E60" s="173"/>
      <c r="F60" s="173"/>
      <c r="G60" s="173"/>
      <c r="H60" s="173"/>
      <c r="I60" s="173"/>
      <c r="J60" s="174">
        <f>J94</f>
        <v>0</v>
      </c>
      <c r="K60" s="171"/>
      <c r="L60" s="175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6"/>
      <c r="C61" s="177"/>
      <c r="D61" s="178" t="s">
        <v>109</v>
      </c>
      <c r="E61" s="179"/>
      <c r="F61" s="179"/>
      <c r="G61" s="179"/>
      <c r="H61" s="179"/>
      <c r="I61" s="179"/>
      <c r="J61" s="180">
        <f>J95</f>
        <v>0</v>
      </c>
      <c r="K61" s="177"/>
      <c r="L61" s="18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6"/>
      <c r="C62" s="177"/>
      <c r="D62" s="178" t="s">
        <v>110</v>
      </c>
      <c r="E62" s="179"/>
      <c r="F62" s="179"/>
      <c r="G62" s="179"/>
      <c r="H62" s="179"/>
      <c r="I62" s="179"/>
      <c r="J62" s="180">
        <f>J132</f>
        <v>0</v>
      </c>
      <c r="K62" s="177"/>
      <c r="L62" s="18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9" customFormat="1" ht="24.96" customHeight="1">
      <c r="A63" s="9"/>
      <c r="B63" s="170"/>
      <c r="C63" s="171"/>
      <c r="D63" s="172" t="s">
        <v>111</v>
      </c>
      <c r="E63" s="173"/>
      <c r="F63" s="173"/>
      <c r="G63" s="173"/>
      <c r="H63" s="173"/>
      <c r="I63" s="173"/>
      <c r="J63" s="174">
        <f>J151</f>
        <v>0</v>
      </c>
      <c r="K63" s="171"/>
      <c r="L63" s="175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10" customFormat="1" ht="19.92" customHeight="1">
      <c r="A64" s="10"/>
      <c r="B64" s="176"/>
      <c r="C64" s="177"/>
      <c r="D64" s="178" t="s">
        <v>112</v>
      </c>
      <c r="E64" s="179"/>
      <c r="F64" s="179"/>
      <c r="G64" s="179"/>
      <c r="H64" s="179"/>
      <c r="I64" s="179"/>
      <c r="J64" s="180">
        <f>J152</f>
        <v>0</v>
      </c>
      <c r="K64" s="177"/>
      <c r="L64" s="181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6"/>
      <c r="C65" s="177"/>
      <c r="D65" s="178" t="s">
        <v>113</v>
      </c>
      <c r="E65" s="179"/>
      <c r="F65" s="179"/>
      <c r="G65" s="179"/>
      <c r="H65" s="179"/>
      <c r="I65" s="179"/>
      <c r="J65" s="180">
        <f>J253</f>
        <v>0</v>
      </c>
      <c r="K65" s="177"/>
      <c r="L65" s="181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4.88" customHeight="1">
      <c r="A66" s="10"/>
      <c r="B66" s="176"/>
      <c r="C66" s="177"/>
      <c r="D66" s="178" t="s">
        <v>114</v>
      </c>
      <c r="E66" s="179"/>
      <c r="F66" s="179"/>
      <c r="G66" s="179"/>
      <c r="H66" s="179"/>
      <c r="I66" s="179"/>
      <c r="J66" s="180">
        <f>J681</f>
        <v>0</v>
      </c>
      <c r="K66" s="177"/>
      <c r="L66" s="181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4.88" customHeight="1">
      <c r="A67" s="10"/>
      <c r="B67" s="176"/>
      <c r="C67" s="177"/>
      <c r="D67" s="178" t="s">
        <v>115</v>
      </c>
      <c r="E67" s="179"/>
      <c r="F67" s="179"/>
      <c r="G67" s="179"/>
      <c r="H67" s="179"/>
      <c r="I67" s="179"/>
      <c r="J67" s="180">
        <f>J788</f>
        <v>0</v>
      </c>
      <c r="K67" s="177"/>
      <c r="L67" s="181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4.88" customHeight="1">
      <c r="A68" s="10"/>
      <c r="B68" s="176"/>
      <c r="C68" s="177"/>
      <c r="D68" s="178" t="s">
        <v>116</v>
      </c>
      <c r="E68" s="179"/>
      <c r="F68" s="179"/>
      <c r="G68" s="179"/>
      <c r="H68" s="179"/>
      <c r="I68" s="179"/>
      <c r="J68" s="180">
        <f>J799</f>
        <v>0</v>
      </c>
      <c r="K68" s="177"/>
      <c r="L68" s="181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76"/>
      <c r="C69" s="177"/>
      <c r="D69" s="178" t="s">
        <v>117</v>
      </c>
      <c r="E69" s="179"/>
      <c r="F69" s="179"/>
      <c r="G69" s="179"/>
      <c r="H69" s="179"/>
      <c r="I69" s="179"/>
      <c r="J69" s="180">
        <f>J869</f>
        <v>0</v>
      </c>
      <c r="K69" s="177"/>
      <c r="L69" s="181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4.88" customHeight="1">
      <c r="A70" s="10"/>
      <c r="B70" s="176"/>
      <c r="C70" s="177"/>
      <c r="D70" s="178" t="s">
        <v>118</v>
      </c>
      <c r="E70" s="179"/>
      <c r="F70" s="179"/>
      <c r="G70" s="179"/>
      <c r="H70" s="179"/>
      <c r="I70" s="179"/>
      <c r="J70" s="180">
        <f>J1117</f>
        <v>0</v>
      </c>
      <c r="K70" s="177"/>
      <c r="L70" s="181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4.88" customHeight="1">
      <c r="A71" s="10"/>
      <c r="B71" s="176"/>
      <c r="C71" s="177"/>
      <c r="D71" s="178" t="s">
        <v>119</v>
      </c>
      <c r="E71" s="179"/>
      <c r="F71" s="179"/>
      <c r="G71" s="179"/>
      <c r="H71" s="179"/>
      <c r="I71" s="179"/>
      <c r="J71" s="180">
        <f>J1137</f>
        <v>0</v>
      </c>
      <c r="K71" s="177"/>
      <c r="L71" s="181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9" customFormat="1" ht="24.96" customHeight="1">
      <c r="A72" s="9"/>
      <c r="B72" s="170"/>
      <c r="C72" s="171"/>
      <c r="D72" s="172" t="s">
        <v>120</v>
      </c>
      <c r="E72" s="173"/>
      <c r="F72" s="173"/>
      <c r="G72" s="173"/>
      <c r="H72" s="173"/>
      <c r="I72" s="173"/>
      <c r="J72" s="174">
        <f>J1170</f>
        <v>0</v>
      </c>
      <c r="K72" s="171"/>
      <c r="L72" s="175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="9" customFormat="1" ht="24.96" customHeight="1">
      <c r="A73" s="9"/>
      <c r="B73" s="170"/>
      <c r="C73" s="171"/>
      <c r="D73" s="172" t="s">
        <v>121</v>
      </c>
      <c r="E73" s="173"/>
      <c r="F73" s="173"/>
      <c r="G73" s="173"/>
      <c r="H73" s="173"/>
      <c r="I73" s="173"/>
      <c r="J73" s="174">
        <f>J1187</f>
        <v>0</v>
      </c>
      <c r="K73" s="171"/>
      <c r="L73" s="175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2" customFormat="1" ht="21.84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9" s="2" customFormat="1" ht="6.96" customHeight="1">
      <c r="A79" s="41"/>
      <c r="B79" s="64"/>
      <c r="C79" s="65"/>
      <c r="D79" s="65"/>
      <c r="E79" s="65"/>
      <c r="F79" s="65"/>
      <c r="G79" s="65"/>
      <c r="H79" s="65"/>
      <c r="I79" s="65"/>
      <c r="J79" s="65"/>
      <c r="K79" s="65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24.96" customHeight="1">
      <c r="A80" s="41"/>
      <c r="B80" s="42"/>
      <c r="C80" s="25" t="s">
        <v>122</v>
      </c>
      <c r="D80" s="43"/>
      <c r="E80" s="43"/>
      <c r="F80" s="43"/>
      <c r="G80" s="43"/>
      <c r="H80" s="43"/>
      <c r="I80" s="43"/>
      <c r="J80" s="43"/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4" t="s">
        <v>16</v>
      </c>
      <c r="D82" s="43"/>
      <c r="E82" s="43"/>
      <c r="F82" s="43"/>
      <c r="G82" s="43"/>
      <c r="H82" s="43"/>
      <c r="I82" s="43"/>
      <c r="J82" s="43"/>
      <c r="K82" s="43"/>
      <c r="L82" s="13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26.25" customHeight="1">
      <c r="A83" s="41"/>
      <c r="B83" s="42"/>
      <c r="C83" s="43"/>
      <c r="D83" s="43"/>
      <c r="E83" s="165" t="str">
        <f>E7</f>
        <v>Rozvoj dopravní telematiky v letech 2021-2027- Stavby a rekonstrukce SSZ, část XII.</v>
      </c>
      <c r="F83" s="34"/>
      <c r="G83" s="34"/>
      <c r="H83" s="34"/>
      <c r="I83" s="43"/>
      <c r="J83" s="43"/>
      <c r="K83" s="43"/>
      <c r="L83" s="13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4" t="s">
        <v>101</v>
      </c>
      <c r="D84" s="43"/>
      <c r="E84" s="43"/>
      <c r="F84" s="43"/>
      <c r="G84" s="43"/>
      <c r="H84" s="43"/>
      <c r="I84" s="43"/>
      <c r="J84" s="43"/>
      <c r="K84" s="43"/>
      <c r="L84" s="13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30" customHeight="1">
      <c r="A85" s="41"/>
      <c r="B85" s="42"/>
      <c r="C85" s="43"/>
      <c r="D85" s="43"/>
      <c r="E85" s="72" t="str">
        <f>E9</f>
        <v>K8.08-SSZ - SO 401 - Výstavba SSZ křižovatky č. 8.08 Hradecká - Tábor</v>
      </c>
      <c r="F85" s="43"/>
      <c r="G85" s="43"/>
      <c r="H85" s="43"/>
      <c r="I85" s="43"/>
      <c r="J85" s="43"/>
      <c r="K85" s="43"/>
      <c r="L85" s="13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3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2" customHeight="1">
      <c r="A87" s="41"/>
      <c r="B87" s="42"/>
      <c r="C87" s="34" t="s">
        <v>22</v>
      </c>
      <c r="D87" s="43"/>
      <c r="E87" s="43"/>
      <c r="F87" s="29" t="str">
        <f>F12</f>
        <v>Město Brno, K8.08 Hradecká - Tábor</v>
      </c>
      <c r="G87" s="43"/>
      <c r="H87" s="43"/>
      <c r="I87" s="34" t="s">
        <v>24</v>
      </c>
      <c r="J87" s="75" t="str">
        <f>IF(J12="","",J12)</f>
        <v>10. 9. 2024</v>
      </c>
      <c r="K87" s="43"/>
      <c r="L87" s="13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6.96" customHeight="1">
      <c r="A88" s="41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13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5.15" customHeight="1">
      <c r="A89" s="41"/>
      <c r="B89" s="42"/>
      <c r="C89" s="34" t="s">
        <v>30</v>
      </c>
      <c r="D89" s="43"/>
      <c r="E89" s="43"/>
      <c r="F89" s="29" t="str">
        <f>E15</f>
        <v>Statutární město Brno</v>
      </c>
      <c r="G89" s="43"/>
      <c r="H89" s="43"/>
      <c r="I89" s="34" t="s">
        <v>38</v>
      </c>
      <c r="J89" s="39" t="str">
        <f>E21</f>
        <v>Ing. Jakub Vojtěch</v>
      </c>
      <c r="K89" s="43"/>
      <c r="L89" s="13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5.15" customHeight="1">
      <c r="A90" s="41"/>
      <c r="B90" s="42"/>
      <c r="C90" s="34" t="s">
        <v>36</v>
      </c>
      <c r="D90" s="43"/>
      <c r="E90" s="43"/>
      <c r="F90" s="29" t="str">
        <f>IF(E18="","",E18)</f>
        <v>Vyplň údaj</v>
      </c>
      <c r="G90" s="43"/>
      <c r="H90" s="43"/>
      <c r="I90" s="34" t="s">
        <v>42</v>
      </c>
      <c r="J90" s="39" t="str">
        <f>E24</f>
        <v>Ing. Josef Klíma</v>
      </c>
      <c r="K90" s="43"/>
      <c r="L90" s="13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0.32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137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11" customFormat="1" ht="29.28" customHeight="1">
      <c r="A92" s="182"/>
      <c r="B92" s="183"/>
      <c r="C92" s="184" t="s">
        <v>123</v>
      </c>
      <c r="D92" s="185" t="s">
        <v>65</v>
      </c>
      <c r="E92" s="185" t="s">
        <v>61</v>
      </c>
      <c r="F92" s="185" t="s">
        <v>62</v>
      </c>
      <c r="G92" s="185" t="s">
        <v>124</v>
      </c>
      <c r="H92" s="185" t="s">
        <v>125</v>
      </c>
      <c r="I92" s="185" t="s">
        <v>126</v>
      </c>
      <c r="J92" s="185" t="s">
        <v>106</v>
      </c>
      <c r="K92" s="186" t="s">
        <v>127</v>
      </c>
      <c r="L92" s="187"/>
      <c r="M92" s="95" t="s">
        <v>39</v>
      </c>
      <c r="N92" s="96" t="s">
        <v>50</v>
      </c>
      <c r="O92" s="96" t="s">
        <v>128</v>
      </c>
      <c r="P92" s="96" t="s">
        <v>129</v>
      </c>
      <c r="Q92" s="96" t="s">
        <v>130</v>
      </c>
      <c r="R92" s="96" t="s">
        <v>131</v>
      </c>
      <c r="S92" s="96" t="s">
        <v>132</v>
      </c>
      <c r="T92" s="97" t="s">
        <v>133</v>
      </c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</row>
    <row r="93" s="2" customFormat="1" ht="22.8" customHeight="1">
      <c r="A93" s="41"/>
      <c r="B93" s="42"/>
      <c r="C93" s="102" t="s">
        <v>134</v>
      </c>
      <c r="D93" s="43"/>
      <c r="E93" s="43"/>
      <c r="F93" s="43"/>
      <c r="G93" s="43"/>
      <c r="H93" s="43"/>
      <c r="I93" s="43"/>
      <c r="J93" s="188">
        <f>BK93</f>
        <v>0</v>
      </c>
      <c r="K93" s="43"/>
      <c r="L93" s="47"/>
      <c r="M93" s="98"/>
      <c r="N93" s="189"/>
      <c r="O93" s="99"/>
      <c r="P93" s="190">
        <f>P94+P151+P1170+P1187</f>
        <v>0</v>
      </c>
      <c r="Q93" s="99"/>
      <c r="R93" s="190">
        <f>R94+R151+R1170+R1187</f>
        <v>481.63179275000005</v>
      </c>
      <c r="S93" s="99"/>
      <c r="T93" s="191">
        <f>T94+T151+T1170+T1187</f>
        <v>13.300000000000001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19" t="s">
        <v>79</v>
      </c>
      <c r="AU93" s="19" t="s">
        <v>107</v>
      </c>
      <c r="BK93" s="192">
        <f>BK94+BK151+BK1170+BK1187</f>
        <v>0</v>
      </c>
    </row>
    <row r="94" s="12" customFormat="1" ht="25.92" customHeight="1">
      <c r="A94" s="12"/>
      <c r="B94" s="193"/>
      <c r="C94" s="194"/>
      <c r="D94" s="195" t="s">
        <v>79</v>
      </c>
      <c r="E94" s="196" t="s">
        <v>135</v>
      </c>
      <c r="F94" s="196" t="s">
        <v>136</v>
      </c>
      <c r="G94" s="194"/>
      <c r="H94" s="194"/>
      <c r="I94" s="197"/>
      <c r="J94" s="198">
        <f>BK94</f>
        <v>0</v>
      </c>
      <c r="K94" s="194"/>
      <c r="L94" s="199"/>
      <c r="M94" s="200"/>
      <c r="N94" s="201"/>
      <c r="O94" s="201"/>
      <c r="P94" s="202">
        <f>P95+P132</f>
        <v>0</v>
      </c>
      <c r="Q94" s="201"/>
      <c r="R94" s="202">
        <f>R95+R132</f>
        <v>0.44907999999999998</v>
      </c>
      <c r="S94" s="201"/>
      <c r="T94" s="203">
        <f>T95+T132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04" t="s">
        <v>90</v>
      </c>
      <c r="AT94" s="205" t="s">
        <v>79</v>
      </c>
      <c r="AU94" s="205" t="s">
        <v>80</v>
      </c>
      <c r="AY94" s="204" t="s">
        <v>137</v>
      </c>
      <c r="BK94" s="206">
        <f>BK95+BK132</f>
        <v>0</v>
      </c>
    </row>
    <row r="95" s="12" customFormat="1" ht="22.8" customHeight="1">
      <c r="A95" s="12"/>
      <c r="B95" s="193"/>
      <c r="C95" s="194"/>
      <c r="D95" s="195" t="s">
        <v>79</v>
      </c>
      <c r="E95" s="207" t="s">
        <v>138</v>
      </c>
      <c r="F95" s="207" t="s">
        <v>139</v>
      </c>
      <c r="G95" s="194"/>
      <c r="H95" s="194"/>
      <c r="I95" s="197"/>
      <c r="J95" s="208">
        <f>BK95</f>
        <v>0</v>
      </c>
      <c r="K95" s="194"/>
      <c r="L95" s="199"/>
      <c r="M95" s="200"/>
      <c r="N95" s="201"/>
      <c r="O95" s="201"/>
      <c r="P95" s="202">
        <f>SUM(P96:P131)</f>
        <v>0</v>
      </c>
      <c r="Q95" s="201"/>
      <c r="R95" s="202">
        <f>SUM(R96:R131)</f>
        <v>0.43271999999999999</v>
      </c>
      <c r="S95" s="201"/>
      <c r="T95" s="203">
        <f>SUM(T96:T131)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04" t="s">
        <v>90</v>
      </c>
      <c r="AT95" s="205" t="s">
        <v>79</v>
      </c>
      <c r="AU95" s="205" t="s">
        <v>88</v>
      </c>
      <c r="AY95" s="204" t="s">
        <v>137</v>
      </c>
      <c r="BK95" s="206">
        <f>SUM(BK96:BK131)</f>
        <v>0</v>
      </c>
    </row>
    <row r="96" s="2" customFormat="1" ht="24.15" customHeight="1">
      <c r="A96" s="41"/>
      <c r="B96" s="42"/>
      <c r="C96" s="209" t="s">
        <v>88</v>
      </c>
      <c r="D96" s="209" t="s">
        <v>140</v>
      </c>
      <c r="E96" s="210" t="s">
        <v>141</v>
      </c>
      <c r="F96" s="211" t="s">
        <v>142</v>
      </c>
      <c r="G96" s="212" t="s">
        <v>143</v>
      </c>
      <c r="H96" s="213">
        <v>210</v>
      </c>
      <c r="I96" s="214"/>
      <c r="J96" s="215">
        <f>ROUND(I96*H96,2)</f>
        <v>0</v>
      </c>
      <c r="K96" s="211" t="s">
        <v>144</v>
      </c>
      <c r="L96" s="47"/>
      <c r="M96" s="216" t="s">
        <v>39</v>
      </c>
      <c r="N96" s="217" t="s">
        <v>51</v>
      </c>
      <c r="O96" s="87"/>
      <c r="P96" s="218">
        <f>O96*H96</f>
        <v>0</v>
      </c>
      <c r="Q96" s="218">
        <v>0</v>
      </c>
      <c r="R96" s="218">
        <f>Q96*H96</f>
        <v>0</v>
      </c>
      <c r="S96" s="218">
        <v>0</v>
      </c>
      <c r="T96" s="219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0" t="s">
        <v>145</v>
      </c>
      <c r="AT96" s="220" t="s">
        <v>140</v>
      </c>
      <c r="AU96" s="220" t="s">
        <v>90</v>
      </c>
      <c r="AY96" s="19" t="s">
        <v>137</v>
      </c>
      <c r="BE96" s="221">
        <f>IF(N96="základní",J96,0)</f>
        <v>0</v>
      </c>
      <c r="BF96" s="221">
        <f>IF(N96="snížená",J96,0)</f>
        <v>0</v>
      </c>
      <c r="BG96" s="221">
        <f>IF(N96="zákl. přenesená",J96,0)</f>
        <v>0</v>
      </c>
      <c r="BH96" s="221">
        <f>IF(N96="sníž. přenesená",J96,0)</f>
        <v>0</v>
      </c>
      <c r="BI96" s="221">
        <f>IF(N96="nulová",J96,0)</f>
        <v>0</v>
      </c>
      <c r="BJ96" s="19" t="s">
        <v>88</v>
      </c>
      <c r="BK96" s="221">
        <f>ROUND(I96*H96,2)</f>
        <v>0</v>
      </c>
      <c r="BL96" s="19" t="s">
        <v>145</v>
      </c>
      <c r="BM96" s="220" t="s">
        <v>146</v>
      </c>
    </row>
    <row r="97" s="2" customFormat="1">
      <c r="A97" s="41"/>
      <c r="B97" s="42"/>
      <c r="C97" s="43"/>
      <c r="D97" s="222" t="s">
        <v>147</v>
      </c>
      <c r="E97" s="43"/>
      <c r="F97" s="223" t="s">
        <v>148</v>
      </c>
      <c r="G97" s="43"/>
      <c r="H97" s="43"/>
      <c r="I97" s="224"/>
      <c r="J97" s="43"/>
      <c r="K97" s="43"/>
      <c r="L97" s="47"/>
      <c r="M97" s="225"/>
      <c r="N97" s="226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19" t="s">
        <v>147</v>
      </c>
      <c r="AU97" s="19" t="s">
        <v>90</v>
      </c>
    </row>
    <row r="98" s="2" customFormat="1">
      <c r="A98" s="41"/>
      <c r="B98" s="42"/>
      <c r="C98" s="43"/>
      <c r="D98" s="227" t="s">
        <v>149</v>
      </c>
      <c r="E98" s="43"/>
      <c r="F98" s="228" t="s">
        <v>150</v>
      </c>
      <c r="G98" s="43"/>
      <c r="H98" s="43"/>
      <c r="I98" s="224"/>
      <c r="J98" s="43"/>
      <c r="K98" s="43"/>
      <c r="L98" s="47"/>
      <c r="M98" s="225"/>
      <c r="N98" s="226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19" t="s">
        <v>149</v>
      </c>
      <c r="AU98" s="19" t="s">
        <v>90</v>
      </c>
    </row>
    <row r="99" s="13" customFormat="1">
      <c r="A99" s="13"/>
      <c r="B99" s="229"/>
      <c r="C99" s="230"/>
      <c r="D99" s="222" t="s">
        <v>151</v>
      </c>
      <c r="E99" s="231" t="s">
        <v>39</v>
      </c>
      <c r="F99" s="232" t="s">
        <v>152</v>
      </c>
      <c r="G99" s="230"/>
      <c r="H99" s="233">
        <v>210</v>
      </c>
      <c r="I99" s="234"/>
      <c r="J99" s="230"/>
      <c r="K99" s="230"/>
      <c r="L99" s="235"/>
      <c r="M99" s="236"/>
      <c r="N99" s="237"/>
      <c r="O99" s="237"/>
      <c r="P99" s="237"/>
      <c r="Q99" s="237"/>
      <c r="R99" s="237"/>
      <c r="S99" s="237"/>
      <c r="T99" s="238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9" t="s">
        <v>151</v>
      </c>
      <c r="AU99" s="239" t="s">
        <v>90</v>
      </c>
      <c r="AV99" s="13" t="s">
        <v>90</v>
      </c>
      <c r="AW99" s="13" t="s">
        <v>41</v>
      </c>
      <c r="AX99" s="13" t="s">
        <v>88</v>
      </c>
      <c r="AY99" s="239" t="s">
        <v>137</v>
      </c>
    </row>
    <row r="100" s="2" customFormat="1" ht="16.5" customHeight="1">
      <c r="A100" s="41"/>
      <c r="B100" s="42"/>
      <c r="C100" s="240" t="s">
        <v>90</v>
      </c>
      <c r="D100" s="240" t="s">
        <v>153</v>
      </c>
      <c r="E100" s="241" t="s">
        <v>154</v>
      </c>
      <c r="F100" s="242" t="s">
        <v>155</v>
      </c>
      <c r="G100" s="243" t="s">
        <v>156</v>
      </c>
      <c r="H100" s="244">
        <v>264.60000000000002</v>
      </c>
      <c r="I100" s="245"/>
      <c r="J100" s="246">
        <f>ROUND(I100*H100,2)</f>
        <v>0</v>
      </c>
      <c r="K100" s="242" t="s">
        <v>144</v>
      </c>
      <c r="L100" s="247"/>
      <c r="M100" s="248" t="s">
        <v>39</v>
      </c>
      <c r="N100" s="249" t="s">
        <v>51</v>
      </c>
      <c r="O100" s="87"/>
      <c r="P100" s="218">
        <f>O100*H100</f>
        <v>0</v>
      </c>
      <c r="Q100" s="218">
        <v>0.001</v>
      </c>
      <c r="R100" s="218">
        <f>Q100*H100</f>
        <v>0.2646</v>
      </c>
      <c r="S100" s="218">
        <v>0</v>
      </c>
      <c r="T100" s="219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0" t="s">
        <v>157</v>
      </c>
      <c r="AT100" s="220" t="s">
        <v>153</v>
      </c>
      <c r="AU100" s="220" t="s">
        <v>90</v>
      </c>
      <c r="AY100" s="19" t="s">
        <v>137</v>
      </c>
      <c r="BE100" s="221">
        <f>IF(N100="základní",J100,0)</f>
        <v>0</v>
      </c>
      <c r="BF100" s="221">
        <f>IF(N100="snížená",J100,0)</f>
        <v>0</v>
      </c>
      <c r="BG100" s="221">
        <f>IF(N100="zákl. přenesená",J100,0)</f>
        <v>0</v>
      </c>
      <c r="BH100" s="221">
        <f>IF(N100="sníž. přenesená",J100,0)</f>
        <v>0</v>
      </c>
      <c r="BI100" s="221">
        <f>IF(N100="nulová",J100,0)</f>
        <v>0</v>
      </c>
      <c r="BJ100" s="19" t="s">
        <v>88</v>
      </c>
      <c r="BK100" s="221">
        <f>ROUND(I100*H100,2)</f>
        <v>0</v>
      </c>
      <c r="BL100" s="19" t="s">
        <v>145</v>
      </c>
      <c r="BM100" s="220" t="s">
        <v>158</v>
      </c>
    </row>
    <row r="101" s="2" customFormat="1">
      <c r="A101" s="41"/>
      <c r="B101" s="42"/>
      <c r="C101" s="43"/>
      <c r="D101" s="222" t="s">
        <v>147</v>
      </c>
      <c r="E101" s="43"/>
      <c r="F101" s="223" t="s">
        <v>155</v>
      </c>
      <c r="G101" s="43"/>
      <c r="H101" s="43"/>
      <c r="I101" s="224"/>
      <c r="J101" s="43"/>
      <c r="K101" s="43"/>
      <c r="L101" s="47"/>
      <c r="M101" s="225"/>
      <c r="N101" s="226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19" t="s">
        <v>147</v>
      </c>
      <c r="AU101" s="19" t="s">
        <v>90</v>
      </c>
    </row>
    <row r="102" s="13" customFormat="1">
      <c r="A102" s="13"/>
      <c r="B102" s="229"/>
      <c r="C102" s="230"/>
      <c r="D102" s="222" t="s">
        <v>151</v>
      </c>
      <c r="E102" s="231" t="s">
        <v>39</v>
      </c>
      <c r="F102" s="232" t="s">
        <v>159</v>
      </c>
      <c r="G102" s="230"/>
      <c r="H102" s="233">
        <v>220.5</v>
      </c>
      <c r="I102" s="234"/>
      <c r="J102" s="230"/>
      <c r="K102" s="230"/>
      <c r="L102" s="235"/>
      <c r="M102" s="236"/>
      <c r="N102" s="237"/>
      <c r="O102" s="237"/>
      <c r="P102" s="237"/>
      <c r="Q102" s="237"/>
      <c r="R102" s="237"/>
      <c r="S102" s="237"/>
      <c r="T102" s="238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9" t="s">
        <v>151</v>
      </c>
      <c r="AU102" s="239" t="s">
        <v>90</v>
      </c>
      <c r="AV102" s="13" t="s">
        <v>90</v>
      </c>
      <c r="AW102" s="13" t="s">
        <v>41</v>
      </c>
      <c r="AX102" s="13" t="s">
        <v>88</v>
      </c>
      <c r="AY102" s="239" t="s">
        <v>137</v>
      </c>
    </row>
    <row r="103" s="13" customFormat="1">
      <c r="A103" s="13"/>
      <c r="B103" s="229"/>
      <c r="C103" s="230"/>
      <c r="D103" s="222" t="s">
        <v>151</v>
      </c>
      <c r="E103" s="230"/>
      <c r="F103" s="232" t="s">
        <v>160</v>
      </c>
      <c r="G103" s="230"/>
      <c r="H103" s="233">
        <v>264.60000000000002</v>
      </c>
      <c r="I103" s="234"/>
      <c r="J103" s="230"/>
      <c r="K103" s="230"/>
      <c r="L103" s="235"/>
      <c r="M103" s="236"/>
      <c r="N103" s="237"/>
      <c r="O103" s="237"/>
      <c r="P103" s="237"/>
      <c r="Q103" s="237"/>
      <c r="R103" s="237"/>
      <c r="S103" s="237"/>
      <c r="T103" s="238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9" t="s">
        <v>151</v>
      </c>
      <c r="AU103" s="239" t="s">
        <v>90</v>
      </c>
      <c r="AV103" s="13" t="s">
        <v>90</v>
      </c>
      <c r="AW103" s="13" t="s">
        <v>4</v>
      </c>
      <c r="AX103" s="13" t="s">
        <v>88</v>
      </c>
      <c r="AY103" s="239" t="s">
        <v>137</v>
      </c>
    </row>
    <row r="104" s="2" customFormat="1" ht="24.15" customHeight="1">
      <c r="A104" s="41"/>
      <c r="B104" s="42"/>
      <c r="C104" s="209" t="s">
        <v>161</v>
      </c>
      <c r="D104" s="209" t="s">
        <v>140</v>
      </c>
      <c r="E104" s="210" t="s">
        <v>162</v>
      </c>
      <c r="F104" s="211" t="s">
        <v>163</v>
      </c>
      <c r="G104" s="212" t="s">
        <v>143</v>
      </c>
      <c r="H104" s="213">
        <v>175</v>
      </c>
      <c r="I104" s="214"/>
      <c r="J104" s="215">
        <f>ROUND(I104*H104,2)</f>
        <v>0</v>
      </c>
      <c r="K104" s="211" t="s">
        <v>144</v>
      </c>
      <c r="L104" s="47"/>
      <c r="M104" s="216" t="s">
        <v>39</v>
      </c>
      <c r="N104" s="217" t="s">
        <v>51</v>
      </c>
      <c r="O104" s="87"/>
      <c r="P104" s="218">
        <f>O104*H104</f>
        <v>0</v>
      </c>
      <c r="Q104" s="218">
        <v>0</v>
      </c>
      <c r="R104" s="218">
        <f>Q104*H104</f>
        <v>0</v>
      </c>
      <c r="S104" s="218">
        <v>0</v>
      </c>
      <c r="T104" s="219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0" t="s">
        <v>145</v>
      </c>
      <c r="AT104" s="220" t="s">
        <v>140</v>
      </c>
      <c r="AU104" s="220" t="s">
        <v>90</v>
      </c>
      <c r="AY104" s="19" t="s">
        <v>137</v>
      </c>
      <c r="BE104" s="221">
        <f>IF(N104="základní",J104,0)</f>
        <v>0</v>
      </c>
      <c r="BF104" s="221">
        <f>IF(N104="snížená",J104,0)</f>
        <v>0</v>
      </c>
      <c r="BG104" s="221">
        <f>IF(N104="zákl. přenesená",J104,0)</f>
        <v>0</v>
      </c>
      <c r="BH104" s="221">
        <f>IF(N104="sníž. přenesená",J104,0)</f>
        <v>0</v>
      </c>
      <c r="BI104" s="221">
        <f>IF(N104="nulová",J104,0)</f>
        <v>0</v>
      </c>
      <c r="BJ104" s="19" t="s">
        <v>88</v>
      </c>
      <c r="BK104" s="221">
        <f>ROUND(I104*H104,2)</f>
        <v>0</v>
      </c>
      <c r="BL104" s="19" t="s">
        <v>145</v>
      </c>
      <c r="BM104" s="220" t="s">
        <v>164</v>
      </c>
    </row>
    <row r="105" s="2" customFormat="1">
      <c r="A105" s="41"/>
      <c r="B105" s="42"/>
      <c r="C105" s="43"/>
      <c r="D105" s="222" t="s">
        <v>147</v>
      </c>
      <c r="E105" s="43"/>
      <c r="F105" s="223" t="s">
        <v>165</v>
      </c>
      <c r="G105" s="43"/>
      <c r="H105" s="43"/>
      <c r="I105" s="224"/>
      <c r="J105" s="43"/>
      <c r="K105" s="43"/>
      <c r="L105" s="47"/>
      <c r="M105" s="225"/>
      <c r="N105" s="226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19" t="s">
        <v>147</v>
      </c>
      <c r="AU105" s="19" t="s">
        <v>90</v>
      </c>
    </row>
    <row r="106" s="2" customFormat="1">
      <c r="A106" s="41"/>
      <c r="B106" s="42"/>
      <c r="C106" s="43"/>
      <c r="D106" s="227" t="s">
        <v>149</v>
      </c>
      <c r="E106" s="43"/>
      <c r="F106" s="228" t="s">
        <v>166</v>
      </c>
      <c r="G106" s="43"/>
      <c r="H106" s="43"/>
      <c r="I106" s="224"/>
      <c r="J106" s="43"/>
      <c r="K106" s="43"/>
      <c r="L106" s="47"/>
      <c r="M106" s="225"/>
      <c r="N106" s="226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19" t="s">
        <v>149</v>
      </c>
      <c r="AU106" s="19" t="s">
        <v>90</v>
      </c>
    </row>
    <row r="107" s="13" customFormat="1">
      <c r="A107" s="13"/>
      <c r="B107" s="229"/>
      <c r="C107" s="230"/>
      <c r="D107" s="222" t="s">
        <v>151</v>
      </c>
      <c r="E107" s="231" t="s">
        <v>39</v>
      </c>
      <c r="F107" s="232" t="s">
        <v>167</v>
      </c>
      <c r="G107" s="230"/>
      <c r="H107" s="233">
        <v>20</v>
      </c>
      <c r="I107" s="234"/>
      <c r="J107" s="230"/>
      <c r="K107" s="230"/>
      <c r="L107" s="235"/>
      <c r="M107" s="236"/>
      <c r="N107" s="237"/>
      <c r="O107" s="237"/>
      <c r="P107" s="237"/>
      <c r="Q107" s="237"/>
      <c r="R107" s="237"/>
      <c r="S107" s="237"/>
      <c r="T107" s="238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9" t="s">
        <v>151</v>
      </c>
      <c r="AU107" s="239" t="s">
        <v>90</v>
      </c>
      <c r="AV107" s="13" t="s">
        <v>90</v>
      </c>
      <c r="AW107" s="13" t="s">
        <v>41</v>
      </c>
      <c r="AX107" s="13" t="s">
        <v>80</v>
      </c>
      <c r="AY107" s="239" t="s">
        <v>137</v>
      </c>
    </row>
    <row r="108" s="13" customFormat="1">
      <c r="A108" s="13"/>
      <c r="B108" s="229"/>
      <c r="C108" s="230"/>
      <c r="D108" s="222" t="s">
        <v>151</v>
      </c>
      <c r="E108" s="231" t="s">
        <v>39</v>
      </c>
      <c r="F108" s="232" t="s">
        <v>168</v>
      </c>
      <c r="G108" s="230"/>
      <c r="H108" s="233">
        <v>110</v>
      </c>
      <c r="I108" s="234"/>
      <c r="J108" s="230"/>
      <c r="K108" s="230"/>
      <c r="L108" s="235"/>
      <c r="M108" s="236"/>
      <c r="N108" s="237"/>
      <c r="O108" s="237"/>
      <c r="P108" s="237"/>
      <c r="Q108" s="237"/>
      <c r="R108" s="237"/>
      <c r="S108" s="237"/>
      <c r="T108" s="238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9" t="s">
        <v>151</v>
      </c>
      <c r="AU108" s="239" t="s">
        <v>90</v>
      </c>
      <c r="AV108" s="13" t="s">
        <v>90</v>
      </c>
      <c r="AW108" s="13" t="s">
        <v>41</v>
      </c>
      <c r="AX108" s="13" t="s">
        <v>80</v>
      </c>
      <c r="AY108" s="239" t="s">
        <v>137</v>
      </c>
    </row>
    <row r="109" s="13" customFormat="1">
      <c r="A109" s="13"/>
      <c r="B109" s="229"/>
      <c r="C109" s="230"/>
      <c r="D109" s="222" t="s">
        <v>151</v>
      </c>
      <c r="E109" s="231" t="s">
        <v>39</v>
      </c>
      <c r="F109" s="232" t="s">
        <v>169</v>
      </c>
      <c r="G109" s="230"/>
      <c r="H109" s="233">
        <v>20</v>
      </c>
      <c r="I109" s="234"/>
      <c r="J109" s="230"/>
      <c r="K109" s="230"/>
      <c r="L109" s="235"/>
      <c r="M109" s="236"/>
      <c r="N109" s="237"/>
      <c r="O109" s="237"/>
      <c r="P109" s="237"/>
      <c r="Q109" s="237"/>
      <c r="R109" s="237"/>
      <c r="S109" s="237"/>
      <c r="T109" s="238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9" t="s">
        <v>151</v>
      </c>
      <c r="AU109" s="239" t="s">
        <v>90</v>
      </c>
      <c r="AV109" s="13" t="s">
        <v>90</v>
      </c>
      <c r="AW109" s="13" t="s">
        <v>41</v>
      </c>
      <c r="AX109" s="13" t="s">
        <v>80</v>
      </c>
      <c r="AY109" s="239" t="s">
        <v>137</v>
      </c>
    </row>
    <row r="110" s="13" customFormat="1">
      <c r="A110" s="13"/>
      <c r="B110" s="229"/>
      <c r="C110" s="230"/>
      <c r="D110" s="222" t="s">
        <v>151</v>
      </c>
      <c r="E110" s="231" t="s">
        <v>39</v>
      </c>
      <c r="F110" s="232" t="s">
        <v>170</v>
      </c>
      <c r="G110" s="230"/>
      <c r="H110" s="233">
        <v>25</v>
      </c>
      <c r="I110" s="234"/>
      <c r="J110" s="230"/>
      <c r="K110" s="230"/>
      <c r="L110" s="235"/>
      <c r="M110" s="236"/>
      <c r="N110" s="237"/>
      <c r="O110" s="237"/>
      <c r="P110" s="237"/>
      <c r="Q110" s="237"/>
      <c r="R110" s="237"/>
      <c r="S110" s="237"/>
      <c r="T110" s="238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9" t="s">
        <v>151</v>
      </c>
      <c r="AU110" s="239" t="s">
        <v>90</v>
      </c>
      <c r="AV110" s="13" t="s">
        <v>90</v>
      </c>
      <c r="AW110" s="13" t="s">
        <v>41</v>
      </c>
      <c r="AX110" s="13" t="s">
        <v>80</v>
      </c>
      <c r="AY110" s="239" t="s">
        <v>137</v>
      </c>
    </row>
    <row r="111" s="14" customFormat="1">
      <c r="A111" s="14"/>
      <c r="B111" s="250"/>
      <c r="C111" s="251"/>
      <c r="D111" s="222" t="s">
        <v>151</v>
      </c>
      <c r="E111" s="252" t="s">
        <v>39</v>
      </c>
      <c r="F111" s="253" t="s">
        <v>171</v>
      </c>
      <c r="G111" s="251"/>
      <c r="H111" s="254">
        <v>175</v>
      </c>
      <c r="I111" s="255"/>
      <c r="J111" s="251"/>
      <c r="K111" s="251"/>
      <c r="L111" s="256"/>
      <c r="M111" s="257"/>
      <c r="N111" s="258"/>
      <c r="O111" s="258"/>
      <c r="P111" s="258"/>
      <c r="Q111" s="258"/>
      <c r="R111" s="258"/>
      <c r="S111" s="258"/>
      <c r="T111" s="259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60" t="s">
        <v>151</v>
      </c>
      <c r="AU111" s="260" t="s">
        <v>90</v>
      </c>
      <c r="AV111" s="14" t="s">
        <v>172</v>
      </c>
      <c r="AW111" s="14" t="s">
        <v>41</v>
      </c>
      <c r="AX111" s="14" t="s">
        <v>88</v>
      </c>
      <c r="AY111" s="260" t="s">
        <v>137</v>
      </c>
    </row>
    <row r="112" s="2" customFormat="1" ht="16.5" customHeight="1">
      <c r="A112" s="41"/>
      <c r="B112" s="42"/>
      <c r="C112" s="240" t="s">
        <v>172</v>
      </c>
      <c r="D112" s="240" t="s">
        <v>153</v>
      </c>
      <c r="E112" s="241" t="s">
        <v>173</v>
      </c>
      <c r="F112" s="242" t="s">
        <v>174</v>
      </c>
      <c r="G112" s="243" t="s">
        <v>156</v>
      </c>
      <c r="H112" s="244">
        <v>130.19999999999999</v>
      </c>
      <c r="I112" s="245"/>
      <c r="J112" s="246">
        <f>ROUND(I112*H112,2)</f>
        <v>0</v>
      </c>
      <c r="K112" s="242" t="s">
        <v>144</v>
      </c>
      <c r="L112" s="247"/>
      <c r="M112" s="248" t="s">
        <v>39</v>
      </c>
      <c r="N112" s="249" t="s">
        <v>51</v>
      </c>
      <c r="O112" s="87"/>
      <c r="P112" s="218">
        <f>O112*H112</f>
        <v>0</v>
      </c>
      <c r="Q112" s="218">
        <v>0.001</v>
      </c>
      <c r="R112" s="218">
        <f>Q112*H112</f>
        <v>0.13019999999999998</v>
      </c>
      <c r="S112" s="218">
        <v>0</v>
      </c>
      <c r="T112" s="219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0" t="s">
        <v>157</v>
      </c>
      <c r="AT112" s="220" t="s">
        <v>153</v>
      </c>
      <c r="AU112" s="220" t="s">
        <v>90</v>
      </c>
      <c r="AY112" s="19" t="s">
        <v>137</v>
      </c>
      <c r="BE112" s="221">
        <f>IF(N112="základní",J112,0)</f>
        <v>0</v>
      </c>
      <c r="BF112" s="221">
        <f>IF(N112="snížená",J112,0)</f>
        <v>0</v>
      </c>
      <c r="BG112" s="221">
        <f>IF(N112="zákl. přenesená",J112,0)</f>
        <v>0</v>
      </c>
      <c r="BH112" s="221">
        <f>IF(N112="sníž. přenesená",J112,0)</f>
        <v>0</v>
      </c>
      <c r="BI112" s="221">
        <f>IF(N112="nulová",J112,0)</f>
        <v>0</v>
      </c>
      <c r="BJ112" s="19" t="s">
        <v>88</v>
      </c>
      <c r="BK112" s="221">
        <f>ROUND(I112*H112,2)</f>
        <v>0</v>
      </c>
      <c r="BL112" s="19" t="s">
        <v>145</v>
      </c>
      <c r="BM112" s="220" t="s">
        <v>175</v>
      </c>
    </row>
    <row r="113" s="2" customFormat="1">
      <c r="A113" s="41"/>
      <c r="B113" s="42"/>
      <c r="C113" s="43"/>
      <c r="D113" s="222" t="s">
        <v>147</v>
      </c>
      <c r="E113" s="43"/>
      <c r="F113" s="223" t="s">
        <v>174</v>
      </c>
      <c r="G113" s="43"/>
      <c r="H113" s="43"/>
      <c r="I113" s="224"/>
      <c r="J113" s="43"/>
      <c r="K113" s="43"/>
      <c r="L113" s="47"/>
      <c r="M113" s="225"/>
      <c r="N113" s="226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19" t="s">
        <v>147</v>
      </c>
      <c r="AU113" s="19" t="s">
        <v>90</v>
      </c>
    </row>
    <row r="114" s="13" customFormat="1">
      <c r="A114" s="13"/>
      <c r="B114" s="229"/>
      <c r="C114" s="230"/>
      <c r="D114" s="222" t="s">
        <v>151</v>
      </c>
      <c r="E114" s="231" t="s">
        <v>39</v>
      </c>
      <c r="F114" s="232" t="s">
        <v>176</v>
      </c>
      <c r="G114" s="230"/>
      <c r="H114" s="233">
        <v>12.4</v>
      </c>
      <c r="I114" s="234"/>
      <c r="J114" s="230"/>
      <c r="K114" s="230"/>
      <c r="L114" s="235"/>
      <c r="M114" s="236"/>
      <c r="N114" s="237"/>
      <c r="O114" s="237"/>
      <c r="P114" s="237"/>
      <c r="Q114" s="237"/>
      <c r="R114" s="237"/>
      <c r="S114" s="237"/>
      <c r="T114" s="238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39" t="s">
        <v>151</v>
      </c>
      <c r="AU114" s="239" t="s">
        <v>90</v>
      </c>
      <c r="AV114" s="13" t="s">
        <v>90</v>
      </c>
      <c r="AW114" s="13" t="s">
        <v>41</v>
      </c>
      <c r="AX114" s="13" t="s">
        <v>80</v>
      </c>
      <c r="AY114" s="239" t="s">
        <v>137</v>
      </c>
    </row>
    <row r="115" s="13" customFormat="1">
      <c r="A115" s="13"/>
      <c r="B115" s="229"/>
      <c r="C115" s="230"/>
      <c r="D115" s="222" t="s">
        <v>151</v>
      </c>
      <c r="E115" s="231" t="s">
        <v>39</v>
      </c>
      <c r="F115" s="232" t="s">
        <v>177</v>
      </c>
      <c r="G115" s="230"/>
      <c r="H115" s="233">
        <v>68.200000000000003</v>
      </c>
      <c r="I115" s="234"/>
      <c r="J115" s="230"/>
      <c r="K115" s="230"/>
      <c r="L115" s="235"/>
      <c r="M115" s="236"/>
      <c r="N115" s="237"/>
      <c r="O115" s="237"/>
      <c r="P115" s="237"/>
      <c r="Q115" s="237"/>
      <c r="R115" s="237"/>
      <c r="S115" s="237"/>
      <c r="T115" s="238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9" t="s">
        <v>151</v>
      </c>
      <c r="AU115" s="239" t="s">
        <v>90</v>
      </c>
      <c r="AV115" s="13" t="s">
        <v>90</v>
      </c>
      <c r="AW115" s="13" t="s">
        <v>41</v>
      </c>
      <c r="AX115" s="13" t="s">
        <v>80</v>
      </c>
      <c r="AY115" s="239" t="s">
        <v>137</v>
      </c>
    </row>
    <row r="116" s="13" customFormat="1">
      <c r="A116" s="13"/>
      <c r="B116" s="229"/>
      <c r="C116" s="230"/>
      <c r="D116" s="222" t="s">
        <v>151</v>
      </c>
      <c r="E116" s="231" t="s">
        <v>39</v>
      </c>
      <c r="F116" s="232" t="s">
        <v>178</v>
      </c>
      <c r="G116" s="230"/>
      <c r="H116" s="233">
        <v>12.4</v>
      </c>
      <c r="I116" s="234"/>
      <c r="J116" s="230"/>
      <c r="K116" s="230"/>
      <c r="L116" s="235"/>
      <c r="M116" s="236"/>
      <c r="N116" s="237"/>
      <c r="O116" s="237"/>
      <c r="P116" s="237"/>
      <c r="Q116" s="237"/>
      <c r="R116" s="237"/>
      <c r="S116" s="237"/>
      <c r="T116" s="238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39" t="s">
        <v>151</v>
      </c>
      <c r="AU116" s="239" t="s">
        <v>90</v>
      </c>
      <c r="AV116" s="13" t="s">
        <v>90</v>
      </c>
      <c r="AW116" s="13" t="s">
        <v>41</v>
      </c>
      <c r="AX116" s="13" t="s">
        <v>80</v>
      </c>
      <c r="AY116" s="239" t="s">
        <v>137</v>
      </c>
    </row>
    <row r="117" s="13" customFormat="1">
      <c r="A117" s="13"/>
      <c r="B117" s="229"/>
      <c r="C117" s="230"/>
      <c r="D117" s="222" t="s">
        <v>151</v>
      </c>
      <c r="E117" s="231" t="s">
        <v>39</v>
      </c>
      <c r="F117" s="232" t="s">
        <v>179</v>
      </c>
      <c r="G117" s="230"/>
      <c r="H117" s="233">
        <v>15.5</v>
      </c>
      <c r="I117" s="234"/>
      <c r="J117" s="230"/>
      <c r="K117" s="230"/>
      <c r="L117" s="235"/>
      <c r="M117" s="236"/>
      <c r="N117" s="237"/>
      <c r="O117" s="237"/>
      <c r="P117" s="237"/>
      <c r="Q117" s="237"/>
      <c r="R117" s="237"/>
      <c r="S117" s="237"/>
      <c r="T117" s="238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9" t="s">
        <v>151</v>
      </c>
      <c r="AU117" s="239" t="s">
        <v>90</v>
      </c>
      <c r="AV117" s="13" t="s">
        <v>90</v>
      </c>
      <c r="AW117" s="13" t="s">
        <v>41</v>
      </c>
      <c r="AX117" s="13" t="s">
        <v>80</v>
      </c>
      <c r="AY117" s="239" t="s">
        <v>137</v>
      </c>
    </row>
    <row r="118" s="14" customFormat="1">
      <c r="A118" s="14"/>
      <c r="B118" s="250"/>
      <c r="C118" s="251"/>
      <c r="D118" s="222" t="s">
        <v>151</v>
      </c>
      <c r="E118" s="252" t="s">
        <v>39</v>
      </c>
      <c r="F118" s="253" t="s">
        <v>171</v>
      </c>
      <c r="G118" s="251"/>
      <c r="H118" s="254">
        <v>108.5</v>
      </c>
      <c r="I118" s="255"/>
      <c r="J118" s="251"/>
      <c r="K118" s="251"/>
      <c r="L118" s="256"/>
      <c r="M118" s="257"/>
      <c r="N118" s="258"/>
      <c r="O118" s="258"/>
      <c r="P118" s="258"/>
      <c r="Q118" s="258"/>
      <c r="R118" s="258"/>
      <c r="S118" s="258"/>
      <c r="T118" s="259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60" t="s">
        <v>151</v>
      </c>
      <c r="AU118" s="260" t="s">
        <v>90</v>
      </c>
      <c r="AV118" s="14" t="s">
        <v>172</v>
      </c>
      <c r="AW118" s="14" t="s">
        <v>41</v>
      </c>
      <c r="AX118" s="14" t="s">
        <v>88</v>
      </c>
      <c r="AY118" s="260" t="s">
        <v>137</v>
      </c>
    </row>
    <row r="119" s="13" customFormat="1">
      <c r="A119" s="13"/>
      <c r="B119" s="229"/>
      <c r="C119" s="230"/>
      <c r="D119" s="222" t="s">
        <v>151</v>
      </c>
      <c r="E119" s="230"/>
      <c r="F119" s="232" t="s">
        <v>180</v>
      </c>
      <c r="G119" s="230"/>
      <c r="H119" s="233">
        <v>130.19999999999999</v>
      </c>
      <c r="I119" s="234"/>
      <c r="J119" s="230"/>
      <c r="K119" s="230"/>
      <c r="L119" s="235"/>
      <c r="M119" s="236"/>
      <c r="N119" s="237"/>
      <c r="O119" s="237"/>
      <c r="P119" s="237"/>
      <c r="Q119" s="237"/>
      <c r="R119" s="237"/>
      <c r="S119" s="237"/>
      <c r="T119" s="238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9" t="s">
        <v>151</v>
      </c>
      <c r="AU119" s="239" t="s">
        <v>90</v>
      </c>
      <c r="AV119" s="13" t="s">
        <v>90</v>
      </c>
      <c r="AW119" s="13" t="s">
        <v>4</v>
      </c>
      <c r="AX119" s="13" t="s">
        <v>88</v>
      </c>
      <c r="AY119" s="239" t="s">
        <v>137</v>
      </c>
    </row>
    <row r="120" s="2" customFormat="1" ht="16.5" customHeight="1">
      <c r="A120" s="41"/>
      <c r="B120" s="42"/>
      <c r="C120" s="209" t="s">
        <v>181</v>
      </c>
      <c r="D120" s="209" t="s">
        <v>140</v>
      </c>
      <c r="E120" s="210" t="s">
        <v>182</v>
      </c>
      <c r="F120" s="211" t="s">
        <v>183</v>
      </c>
      <c r="G120" s="212" t="s">
        <v>184</v>
      </c>
      <c r="H120" s="213">
        <v>20</v>
      </c>
      <c r="I120" s="214"/>
      <c r="J120" s="215">
        <f>ROUND(I120*H120,2)</f>
        <v>0</v>
      </c>
      <c r="K120" s="211" t="s">
        <v>144</v>
      </c>
      <c r="L120" s="47"/>
      <c r="M120" s="216" t="s">
        <v>39</v>
      </c>
      <c r="N120" s="217" t="s">
        <v>51</v>
      </c>
      <c r="O120" s="87"/>
      <c r="P120" s="218">
        <f>O120*H120</f>
        <v>0</v>
      </c>
      <c r="Q120" s="218">
        <v>0</v>
      </c>
      <c r="R120" s="218">
        <f>Q120*H120</f>
        <v>0</v>
      </c>
      <c r="S120" s="218">
        <v>0</v>
      </c>
      <c r="T120" s="219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0" t="s">
        <v>145</v>
      </c>
      <c r="AT120" s="220" t="s">
        <v>140</v>
      </c>
      <c r="AU120" s="220" t="s">
        <v>90</v>
      </c>
      <c r="AY120" s="19" t="s">
        <v>137</v>
      </c>
      <c r="BE120" s="221">
        <f>IF(N120="základní",J120,0)</f>
        <v>0</v>
      </c>
      <c r="BF120" s="221">
        <f>IF(N120="snížená",J120,0)</f>
        <v>0</v>
      </c>
      <c r="BG120" s="221">
        <f>IF(N120="zákl. přenesená",J120,0)</f>
        <v>0</v>
      </c>
      <c r="BH120" s="221">
        <f>IF(N120="sníž. přenesená",J120,0)</f>
        <v>0</v>
      </c>
      <c r="BI120" s="221">
        <f>IF(N120="nulová",J120,0)</f>
        <v>0</v>
      </c>
      <c r="BJ120" s="19" t="s">
        <v>88</v>
      </c>
      <c r="BK120" s="221">
        <f>ROUND(I120*H120,2)</f>
        <v>0</v>
      </c>
      <c r="BL120" s="19" t="s">
        <v>145</v>
      </c>
      <c r="BM120" s="220" t="s">
        <v>185</v>
      </c>
    </row>
    <row r="121" s="2" customFormat="1">
      <c r="A121" s="41"/>
      <c r="B121" s="42"/>
      <c r="C121" s="43"/>
      <c r="D121" s="222" t="s">
        <v>147</v>
      </c>
      <c r="E121" s="43"/>
      <c r="F121" s="223" t="s">
        <v>186</v>
      </c>
      <c r="G121" s="43"/>
      <c r="H121" s="43"/>
      <c r="I121" s="224"/>
      <c r="J121" s="43"/>
      <c r="K121" s="43"/>
      <c r="L121" s="47"/>
      <c r="M121" s="225"/>
      <c r="N121" s="226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19" t="s">
        <v>147</v>
      </c>
      <c r="AU121" s="19" t="s">
        <v>90</v>
      </c>
    </row>
    <row r="122" s="2" customFormat="1">
      <c r="A122" s="41"/>
      <c r="B122" s="42"/>
      <c r="C122" s="43"/>
      <c r="D122" s="227" t="s">
        <v>149</v>
      </c>
      <c r="E122" s="43"/>
      <c r="F122" s="228" t="s">
        <v>187</v>
      </c>
      <c r="G122" s="43"/>
      <c r="H122" s="43"/>
      <c r="I122" s="224"/>
      <c r="J122" s="43"/>
      <c r="K122" s="43"/>
      <c r="L122" s="47"/>
      <c r="M122" s="225"/>
      <c r="N122" s="226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19" t="s">
        <v>149</v>
      </c>
      <c r="AU122" s="19" t="s">
        <v>90</v>
      </c>
    </row>
    <row r="123" s="2" customFormat="1" ht="16.5" customHeight="1">
      <c r="A123" s="41"/>
      <c r="B123" s="42"/>
      <c r="C123" s="240" t="s">
        <v>188</v>
      </c>
      <c r="D123" s="240" t="s">
        <v>153</v>
      </c>
      <c r="E123" s="241" t="s">
        <v>189</v>
      </c>
      <c r="F123" s="242" t="s">
        <v>190</v>
      </c>
      <c r="G123" s="243" t="s">
        <v>184</v>
      </c>
      <c r="H123" s="244">
        <v>20</v>
      </c>
      <c r="I123" s="245"/>
      <c r="J123" s="246">
        <f>ROUND(I123*H123,2)</f>
        <v>0</v>
      </c>
      <c r="K123" s="242" t="s">
        <v>144</v>
      </c>
      <c r="L123" s="247"/>
      <c r="M123" s="248" t="s">
        <v>39</v>
      </c>
      <c r="N123" s="249" t="s">
        <v>51</v>
      </c>
      <c r="O123" s="87"/>
      <c r="P123" s="218">
        <f>O123*H123</f>
        <v>0</v>
      </c>
      <c r="Q123" s="218">
        <v>0.00016000000000000001</v>
      </c>
      <c r="R123" s="218">
        <f>Q123*H123</f>
        <v>0.0032000000000000002</v>
      </c>
      <c r="S123" s="218">
        <v>0</v>
      </c>
      <c r="T123" s="219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0" t="s">
        <v>157</v>
      </c>
      <c r="AT123" s="220" t="s">
        <v>153</v>
      </c>
      <c r="AU123" s="220" t="s">
        <v>90</v>
      </c>
      <c r="AY123" s="19" t="s">
        <v>137</v>
      </c>
      <c r="BE123" s="221">
        <f>IF(N123="základní",J123,0)</f>
        <v>0</v>
      </c>
      <c r="BF123" s="221">
        <f>IF(N123="snížená",J123,0)</f>
        <v>0</v>
      </c>
      <c r="BG123" s="221">
        <f>IF(N123="zákl. přenesená",J123,0)</f>
        <v>0</v>
      </c>
      <c r="BH123" s="221">
        <f>IF(N123="sníž. přenesená",J123,0)</f>
        <v>0</v>
      </c>
      <c r="BI123" s="221">
        <f>IF(N123="nulová",J123,0)</f>
        <v>0</v>
      </c>
      <c r="BJ123" s="19" t="s">
        <v>88</v>
      </c>
      <c r="BK123" s="221">
        <f>ROUND(I123*H123,2)</f>
        <v>0</v>
      </c>
      <c r="BL123" s="19" t="s">
        <v>145</v>
      </c>
      <c r="BM123" s="220" t="s">
        <v>191</v>
      </c>
    </row>
    <row r="124" s="2" customFormat="1">
      <c r="A124" s="41"/>
      <c r="B124" s="42"/>
      <c r="C124" s="43"/>
      <c r="D124" s="222" t="s">
        <v>147</v>
      </c>
      <c r="E124" s="43"/>
      <c r="F124" s="223" t="s">
        <v>190</v>
      </c>
      <c r="G124" s="43"/>
      <c r="H124" s="43"/>
      <c r="I124" s="224"/>
      <c r="J124" s="43"/>
      <c r="K124" s="43"/>
      <c r="L124" s="47"/>
      <c r="M124" s="225"/>
      <c r="N124" s="226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19" t="s">
        <v>147</v>
      </c>
      <c r="AU124" s="19" t="s">
        <v>90</v>
      </c>
    </row>
    <row r="125" s="2" customFormat="1" ht="16.5" customHeight="1">
      <c r="A125" s="41"/>
      <c r="B125" s="42"/>
      <c r="C125" s="209" t="s">
        <v>192</v>
      </c>
      <c r="D125" s="209" t="s">
        <v>140</v>
      </c>
      <c r="E125" s="210" t="s">
        <v>193</v>
      </c>
      <c r="F125" s="211" t="s">
        <v>194</v>
      </c>
      <c r="G125" s="212" t="s">
        <v>184</v>
      </c>
      <c r="H125" s="213">
        <v>76</v>
      </c>
      <c r="I125" s="214"/>
      <c r="J125" s="215">
        <f>ROUND(I125*H125,2)</f>
        <v>0</v>
      </c>
      <c r="K125" s="211" t="s">
        <v>144</v>
      </c>
      <c r="L125" s="47"/>
      <c r="M125" s="216" t="s">
        <v>39</v>
      </c>
      <c r="N125" s="217" t="s">
        <v>51</v>
      </c>
      <c r="O125" s="87"/>
      <c r="P125" s="218">
        <f>O125*H125</f>
        <v>0</v>
      </c>
      <c r="Q125" s="218">
        <v>0</v>
      </c>
      <c r="R125" s="218">
        <f>Q125*H125</f>
        <v>0</v>
      </c>
      <c r="S125" s="218">
        <v>0</v>
      </c>
      <c r="T125" s="219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0" t="s">
        <v>145</v>
      </c>
      <c r="AT125" s="220" t="s">
        <v>140</v>
      </c>
      <c r="AU125" s="220" t="s">
        <v>90</v>
      </c>
      <c r="AY125" s="19" t="s">
        <v>137</v>
      </c>
      <c r="BE125" s="221">
        <f>IF(N125="základní",J125,0)</f>
        <v>0</v>
      </c>
      <c r="BF125" s="221">
        <f>IF(N125="snížená",J125,0)</f>
        <v>0</v>
      </c>
      <c r="BG125" s="221">
        <f>IF(N125="zákl. přenesená",J125,0)</f>
        <v>0</v>
      </c>
      <c r="BH125" s="221">
        <f>IF(N125="sníž. přenesená",J125,0)</f>
        <v>0</v>
      </c>
      <c r="BI125" s="221">
        <f>IF(N125="nulová",J125,0)</f>
        <v>0</v>
      </c>
      <c r="BJ125" s="19" t="s">
        <v>88</v>
      </c>
      <c r="BK125" s="221">
        <f>ROUND(I125*H125,2)</f>
        <v>0</v>
      </c>
      <c r="BL125" s="19" t="s">
        <v>145</v>
      </c>
      <c r="BM125" s="220" t="s">
        <v>195</v>
      </c>
    </row>
    <row r="126" s="2" customFormat="1">
      <c r="A126" s="41"/>
      <c r="B126" s="42"/>
      <c r="C126" s="43"/>
      <c r="D126" s="222" t="s">
        <v>147</v>
      </c>
      <c r="E126" s="43"/>
      <c r="F126" s="223" t="s">
        <v>196</v>
      </c>
      <c r="G126" s="43"/>
      <c r="H126" s="43"/>
      <c r="I126" s="224"/>
      <c r="J126" s="43"/>
      <c r="K126" s="43"/>
      <c r="L126" s="47"/>
      <c r="M126" s="225"/>
      <c r="N126" s="226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19" t="s">
        <v>147</v>
      </c>
      <c r="AU126" s="19" t="s">
        <v>90</v>
      </c>
    </row>
    <row r="127" s="2" customFormat="1">
      <c r="A127" s="41"/>
      <c r="B127" s="42"/>
      <c r="C127" s="43"/>
      <c r="D127" s="227" t="s">
        <v>149</v>
      </c>
      <c r="E127" s="43"/>
      <c r="F127" s="228" t="s">
        <v>197</v>
      </c>
      <c r="G127" s="43"/>
      <c r="H127" s="43"/>
      <c r="I127" s="224"/>
      <c r="J127" s="43"/>
      <c r="K127" s="43"/>
      <c r="L127" s="47"/>
      <c r="M127" s="225"/>
      <c r="N127" s="226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19" t="s">
        <v>149</v>
      </c>
      <c r="AU127" s="19" t="s">
        <v>90</v>
      </c>
    </row>
    <row r="128" s="2" customFormat="1" ht="24.15" customHeight="1">
      <c r="A128" s="41"/>
      <c r="B128" s="42"/>
      <c r="C128" s="240" t="s">
        <v>198</v>
      </c>
      <c r="D128" s="240" t="s">
        <v>153</v>
      </c>
      <c r="E128" s="241" t="s">
        <v>199</v>
      </c>
      <c r="F128" s="242" t="s">
        <v>200</v>
      </c>
      <c r="G128" s="243" t="s">
        <v>184</v>
      </c>
      <c r="H128" s="244">
        <v>42</v>
      </c>
      <c r="I128" s="245"/>
      <c r="J128" s="246">
        <f>ROUND(I128*H128,2)</f>
        <v>0</v>
      </c>
      <c r="K128" s="242" t="s">
        <v>144</v>
      </c>
      <c r="L128" s="247"/>
      <c r="M128" s="248" t="s">
        <v>39</v>
      </c>
      <c r="N128" s="249" t="s">
        <v>51</v>
      </c>
      <c r="O128" s="87"/>
      <c r="P128" s="218">
        <f>O128*H128</f>
        <v>0</v>
      </c>
      <c r="Q128" s="218">
        <v>0.00025999999999999998</v>
      </c>
      <c r="R128" s="218">
        <f>Q128*H128</f>
        <v>0.010919999999999999</v>
      </c>
      <c r="S128" s="218">
        <v>0</v>
      </c>
      <c r="T128" s="219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0" t="s">
        <v>157</v>
      </c>
      <c r="AT128" s="220" t="s">
        <v>153</v>
      </c>
      <c r="AU128" s="220" t="s">
        <v>90</v>
      </c>
      <c r="AY128" s="19" t="s">
        <v>137</v>
      </c>
      <c r="BE128" s="221">
        <f>IF(N128="základní",J128,0)</f>
        <v>0</v>
      </c>
      <c r="BF128" s="221">
        <f>IF(N128="snížená",J128,0)</f>
        <v>0</v>
      </c>
      <c r="BG128" s="221">
        <f>IF(N128="zákl. přenesená",J128,0)</f>
        <v>0</v>
      </c>
      <c r="BH128" s="221">
        <f>IF(N128="sníž. přenesená",J128,0)</f>
        <v>0</v>
      </c>
      <c r="BI128" s="221">
        <f>IF(N128="nulová",J128,0)</f>
        <v>0</v>
      </c>
      <c r="BJ128" s="19" t="s">
        <v>88</v>
      </c>
      <c r="BK128" s="221">
        <f>ROUND(I128*H128,2)</f>
        <v>0</v>
      </c>
      <c r="BL128" s="19" t="s">
        <v>145</v>
      </c>
      <c r="BM128" s="220" t="s">
        <v>201</v>
      </c>
    </row>
    <row r="129" s="2" customFormat="1">
      <c r="A129" s="41"/>
      <c r="B129" s="42"/>
      <c r="C129" s="43"/>
      <c r="D129" s="222" t="s">
        <v>147</v>
      </c>
      <c r="E129" s="43"/>
      <c r="F129" s="223" t="s">
        <v>200</v>
      </c>
      <c r="G129" s="43"/>
      <c r="H129" s="43"/>
      <c r="I129" s="224"/>
      <c r="J129" s="43"/>
      <c r="K129" s="43"/>
      <c r="L129" s="47"/>
      <c r="M129" s="225"/>
      <c r="N129" s="226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19" t="s">
        <v>147</v>
      </c>
      <c r="AU129" s="19" t="s">
        <v>90</v>
      </c>
    </row>
    <row r="130" s="2" customFormat="1" ht="24.15" customHeight="1">
      <c r="A130" s="41"/>
      <c r="B130" s="42"/>
      <c r="C130" s="240" t="s">
        <v>202</v>
      </c>
      <c r="D130" s="240" t="s">
        <v>153</v>
      </c>
      <c r="E130" s="241" t="s">
        <v>203</v>
      </c>
      <c r="F130" s="242" t="s">
        <v>204</v>
      </c>
      <c r="G130" s="243" t="s">
        <v>184</v>
      </c>
      <c r="H130" s="244">
        <v>34</v>
      </c>
      <c r="I130" s="245"/>
      <c r="J130" s="246">
        <f>ROUND(I130*H130,2)</f>
        <v>0</v>
      </c>
      <c r="K130" s="242" t="s">
        <v>144</v>
      </c>
      <c r="L130" s="247"/>
      <c r="M130" s="248" t="s">
        <v>39</v>
      </c>
      <c r="N130" s="249" t="s">
        <v>51</v>
      </c>
      <c r="O130" s="87"/>
      <c r="P130" s="218">
        <f>O130*H130</f>
        <v>0</v>
      </c>
      <c r="Q130" s="218">
        <v>0.00069999999999999999</v>
      </c>
      <c r="R130" s="218">
        <f>Q130*H130</f>
        <v>0.023799999999999998</v>
      </c>
      <c r="S130" s="218">
        <v>0</v>
      </c>
      <c r="T130" s="219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0" t="s">
        <v>157</v>
      </c>
      <c r="AT130" s="220" t="s">
        <v>153</v>
      </c>
      <c r="AU130" s="220" t="s">
        <v>90</v>
      </c>
      <c r="AY130" s="19" t="s">
        <v>137</v>
      </c>
      <c r="BE130" s="221">
        <f>IF(N130="základní",J130,0)</f>
        <v>0</v>
      </c>
      <c r="BF130" s="221">
        <f>IF(N130="snížená",J130,0)</f>
        <v>0</v>
      </c>
      <c r="BG130" s="221">
        <f>IF(N130="zákl. přenesená",J130,0)</f>
        <v>0</v>
      </c>
      <c r="BH130" s="221">
        <f>IF(N130="sníž. přenesená",J130,0)</f>
        <v>0</v>
      </c>
      <c r="BI130" s="221">
        <f>IF(N130="nulová",J130,0)</f>
        <v>0</v>
      </c>
      <c r="BJ130" s="19" t="s">
        <v>88</v>
      </c>
      <c r="BK130" s="221">
        <f>ROUND(I130*H130,2)</f>
        <v>0</v>
      </c>
      <c r="BL130" s="19" t="s">
        <v>145</v>
      </c>
      <c r="BM130" s="220" t="s">
        <v>205</v>
      </c>
    </row>
    <row r="131" s="2" customFormat="1">
      <c r="A131" s="41"/>
      <c r="B131" s="42"/>
      <c r="C131" s="43"/>
      <c r="D131" s="222" t="s">
        <v>147</v>
      </c>
      <c r="E131" s="43"/>
      <c r="F131" s="223" t="s">
        <v>204</v>
      </c>
      <c r="G131" s="43"/>
      <c r="H131" s="43"/>
      <c r="I131" s="224"/>
      <c r="J131" s="43"/>
      <c r="K131" s="43"/>
      <c r="L131" s="47"/>
      <c r="M131" s="225"/>
      <c r="N131" s="226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19" t="s">
        <v>147</v>
      </c>
      <c r="AU131" s="19" t="s">
        <v>90</v>
      </c>
    </row>
    <row r="132" s="12" customFormat="1" ht="22.8" customHeight="1">
      <c r="A132" s="12"/>
      <c r="B132" s="193"/>
      <c r="C132" s="194"/>
      <c r="D132" s="195" t="s">
        <v>79</v>
      </c>
      <c r="E132" s="207" t="s">
        <v>206</v>
      </c>
      <c r="F132" s="207" t="s">
        <v>207</v>
      </c>
      <c r="G132" s="194"/>
      <c r="H132" s="194"/>
      <c r="I132" s="197"/>
      <c r="J132" s="208">
        <f>BK132</f>
        <v>0</v>
      </c>
      <c r="K132" s="194"/>
      <c r="L132" s="199"/>
      <c r="M132" s="200"/>
      <c r="N132" s="201"/>
      <c r="O132" s="201"/>
      <c r="P132" s="202">
        <f>SUM(P133:P150)</f>
        <v>0</v>
      </c>
      <c r="Q132" s="201"/>
      <c r="R132" s="202">
        <f>SUM(R133:R150)</f>
        <v>0.01636</v>
      </c>
      <c r="S132" s="201"/>
      <c r="T132" s="203">
        <f>SUM(T133:T150)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04" t="s">
        <v>90</v>
      </c>
      <c r="AT132" s="205" t="s">
        <v>79</v>
      </c>
      <c r="AU132" s="205" t="s">
        <v>88</v>
      </c>
      <c r="AY132" s="204" t="s">
        <v>137</v>
      </c>
      <c r="BK132" s="206">
        <f>SUM(BK133:BK150)</f>
        <v>0</v>
      </c>
    </row>
    <row r="133" s="2" customFormat="1" ht="21.75" customHeight="1">
      <c r="A133" s="41"/>
      <c r="B133" s="42"/>
      <c r="C133" s="209" t="s">
        <v>208</v>
      </c>
      <c r="D133" s="209" t="s">
        <v>140</v>
      </c>
      <c r="E133" s="210" t="s">
        <v>209</v>
      </c>
      <c r="F133" s="211" t="s">
        <v>210</v>
      </c>
      <c r="G133" s="212" t="s">
        <v>143</v>
      </c>
      <c r="H133" s="213">
        <v>340</v>
      </c>
      <c r="I133" s="214"/>
      <c r="J133" s="215">
        <f>ROUND(I133*H133,2)</f>
        <v>0</v>
      </c>
      <c r="K133" s="211" t="s">
        <v>144</v>
      </c>
      <c r="L133" s="47"/>
      <c r="M133" s="216" t="s">
        <v>39</v>
      </c>
      <c r="N133" s="217" t="s">
        <v>51</v>
      </c>
      <c r="O133" s="87"/>
      <c r="P133" s="218">
        <f>O133*H133</f>
        <v>0</v>
      </c>
      <c r="Q133" s="218">
        <v>0</v>
      </c>
      <c r="R133" s="218">
        <f>Q133*H133</f>
        <v>0</v>
      </c>
      <c r="S133" s="218">
        <v>0</v>
      </c>
      <c r="T133" s="219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0" t="s">
        <v>145</v>
      </c>
      <c r="AT133" s="220" t="s">
        <v>140</v>
      </c>
      <c r="AU133" s="220" t="s">
        <v>90</v>
      </c>
      <c r="AY133" s="19" t="s">
        <v>137</v>
      </c>
      <c r="BE133" s="221">
        <f>IF(N133="základní",J133,0)</f>
        <v>0</v>
      </c>
      <c r="BF133" s="221">
        <f>IF(N133="snížená",J133,0)</f>
        <v>0</v>
      </c>
      <c r="BG133" s="221">
        <f>IF(N133="zákl. přenesená",J133,0)</f>
        <v>0</v>
      </c>
      <c r="BH133" s="221">
        <f>IF(N133="sníž. přenesená",J133,0)</f>
        <v>0</v>
      </c>
      <c r="BI133" s="221">
        <f>IF(N133="nulová",J133,0)</f>
        <v>0</v>
      </c>
      <c r="BJ133" s="19" t="s">
        <v>88</v>
      </c>
      <c r="BK133" s="221">
        <f>ROUND(I133*H133,2)</f>
        <v>0</v>
      </c>
      <c r="BL133" s="19" t="s">
        <v>145</v>
      </c>
      <c r="BM133" s="220" t="s">
        <v>211</v>
      </c>
    </row>
    <row r="134" s="2" customFormat="1">
      <c r="A134" s="41"/>
      <c r="B134" s="42"/>
      <c r="C134" s="43"/>
      <c r="D134" s="222" t="s">
        <v>147</v>
      </c>
      <c r="E134" s="43"/>
      <c r="F134" s="223" t="s">
        <v>212</v>
      </c>
      <c r="G134" s="43"/>
      <c r="H134" s="43"/>
      <c r="I134" s="224"/>
      <c r="J134" s="43"/>
      <c r="K134" s="43"/>
      <c r="L134" s="47"/>
      <c r="M134" s="225"/>
      <c r="N134" s="226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19" t="s">
        <v>147</v>
      </c>
      <c r="AU134" s="19" t="s">
        <v>90</v>
      </c>
    </row>
    <row r="135" s="2" customFormat="1">
      <c r="A135" s="41"/>
      <c r="B135" s="42"/>
      <c r="C135" s="43"/>
      <c r="D135" s="227" t="s">
        <v>149</v>
      </c>
      <c r="E135" s="43"/>
      <c r="F135" s="228" t="s">
        <v>213</v>
      </c>
      <c r="G135" s="43"/>
      <c r="H135" s="43"/>
      <c r="I135" s="224"/>
      <c r="J135" s="43"/>
      <c r="K135" s="43"/>
      <c r="L135" s="47"/>
      <c r="M135" s="225"/>
      <c r="N135" s="226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19" t="s">
        <v>149</v>
      </c>
      <c r="AU135" s="19" t="s">
        <v>90</v>
      </c>
    </row>
    <row r="136" s="2" customFormat="1" ht="37.8" customHeight="1">
      <c r="A136" s="41"/>
      <c r="B136" s="42"/>
      <c r="C136" s="240" t="s">
        <v>214</v>
      </c>
      <c r="D136" s="240" t="s">
        <v>153</v>
      </c>
      <c r="E136" s="241" t="s">
        <v>215</v>
      </c>
      <c r="F136" s="242" t="s">
        <v>216</v>
      </c>
      <c r="G136" s="243" t="s">
        <v>143</v>
      </c>
      <c r="H136" s="244">
        <v>408</v>
      </c>
      <c r="I136" s="245"/>
      <c r="J136" s="246">
        <f>ROUND(I136*H136,2)</f>
        <v>0</v>
      </c>
      <c r="K136" s="242" t="s">
        <v>144</v>
      </c>
      <c r="L136" s="247"/>
      <c r="M136" s="248" t="s">
        <v>39</v>
      </c>
      <c r="N136" s="249" t="s">
        <v>51</v>
      </c>
      <c r="O136" s="87"/>
      <c r="P136" s="218">
        <f>O136*H136</f>
        <v>0</v>
      </c>
      <c r="Q136" s="218">
        <v>4.0000000000000003E-05</v>
      </c>
      <c r="R136" s="218">
        <f>Q136*H136</f>
        <v>0.016320000000000001</v>
      </c>
      <c r="S136" s="218">
        <v>0</v>
      </c>
      <c r="T136" s="219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0" t="s">
        <v>157</v>
      </c>
      <c r="AT136" s="220" t="s">
        <v>153</v>
      </c>
      <c r="AU136" s="220" t="s">
        <v>90</v>
      </c>
      <c r="AY136" s="19" t="s">
        <v>137</v>
      </c>
      <c r="BE136" s="221">
        <f>IF(N136="základní",J136,0)</f>
        <v>0</v>
      </c>
      <c r="BF136" s="221">
        <f>IF(N136="snížená",J136,0)</f>
        <v>0</v>
      </c>
      <c r="BG136" s="221">
        <f>IF(N136="zákl. přenesená",J136,0)</f>
        <v>0</v>
      </c>
      <c r="BH136" s="221">
        <f>IF(N136="sníž. přenesená",J136,0)</f>
        <v>0</v>
      </c>
      <c r="BI136" s="221">
        <f>IF(N136="nulová",J136,0)</f>
        <v>0</v>
      </c>
      <c r="BJ136" s="19" t="s">
        <v>88</v>
      </c>
      <c r="BK136" s="221">
        <f>ROUND(I136*H136,2)</f>
        <v>0</v>
      </c>
      <c r="BL136" s="19" t="s">
        <v>145</v>
      </c>
      <c r="BM136" s="220" t="s">
        <v>217</v>
      </c>
    </row>
    <row r="137" s="2" customFormat="1">
      <c r="A137" s="41"/>
      <c r="B137" s="42"/>
      <c r="C137" s="43"/>
      <c r="D137" s="222" t="s">
        <v>147</v>
      </c>
      <c r="E137" s="43"/>
      <c r="F137" s="223" t="s">
        <v>216</v>
      </c>
      <c r="G137" s="43"/>
      <c r="H137" s="43"/>
      <c r="I137" s="224"/>
      <c r="J137" s="43"/>
      <c r="K137" s="43"/>
      <c r="L137" s="47"/>
      <c r="M137" s="225"/>
      <c r="N137" s="226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19" t="s">
        <v>147</v>
      </c>
      <c r="AU137" s="19" t="s">
        <v>90</v>
      </c>
    </row>
    <row r="138" s="13" customFormat="1">
      <c r="A138" s="13"/>
      <c r="B138" s="229"/>
      <c r="C138" s="230"/>
      <c r="D138" s="222" t="s">
        <v>151</v>
      </c>
      <c r="E138" s="231" t="s">
        <v>39</v>
      </c>
      <c r="F138" s="232" t="s">
        <v>218</v>
      </c>
      <c r="G138" s="230"/>
      <c r="H138" s="233">
        <v>340</v>
      </c>
      <c r="I138" s="234"/>
      <c r="J138" s="230"/>
      <c r="K138" s="230"/>
      <c r="L138" s="235"/>
      <c r="M138" s="236"/>
      <c r="N138" s="237"/>
      <c r="O138" s="237"/>
      <c r="P138" s="237"/>
      <c r="Q138" s="237"/>
      <c r="R138" s="237"/>
      <c r="S138" s="237"/>
      <c r="T138" s="238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9" t="s">
        <v>151</v>
      </c>
      <c r="AU138" s="239" t="s">
        <v>90</v>
      </c>
      <c r="AV138" s="13" t="s">
        <v>90</v>
      </c>
      <c r="AW138" s="13" t="s">
        <v>41</v>
      </c>
      <c r="AX138" s="13" t="s">
        <v>88</v>
      </c>
      <c r="AY138" s="239" t="s">
        <v>137</v>
      </c>
    </row>
    <row r="139" s="13" customFormat="1">
      <c r="A139" s="13"/>
      <c r="B139" s="229"/>
      <c r="C139" s="230"/>
      <c r="D139" s="222" t="s">
        <v>151</v>
      </c>
      <c r="E139" s="230"/>
      <c r="F139" s="232" t="s">
        <v>219</v>
      </c>
      <c r="G139" s="230"/>
      <c r="H139" s="233">
        <v>408</v>
      </c>
      <c r="I139" s="234"/>
      <c r="J139" s="230"/>
      <c r="K139" s="230"/>
      <c r="L139" s="235"/>
      <c r="M139" s="236"/>
      <c r="N139" s="237"/>
      <c r="O139" s="237"/>
      <c r="P139" s="237"/>
      <c r="Q139" s="237"/>
      <c r="R139" s="237"/>
      <c r="S139" s="237"/>
      <c r="T139" s="238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9" t="s">
        <v>151</v>
      </c>
      <c r="AU139" s="239" t="s">
        <v>90</v>
      </c>
      <c r="AV139" s="13" t="s">
        <v>90</v>
      </c>
      <c r="AW139" s="13" t="s">
        <v>4</v>
      </c>
      <c r="AX139" s="13" t="s">
        <v>88</v>
      </c>
      <c r="AY139" s="239" t="s">
        <v>137</v>
      </c>
    </row>
    <row r="140" s="2" customFormat="1" ht="24.15" customHeight="1">
      <c r="A140" s="41"/>
      <c r="B140" s="42"/>
      <c r="C140" s="209" t="s">
        <v>8</v>
      </c>
      <c r="D140" s="209" t="s">
        <v>140</v>
      </c>
      <c r="E140" s="210" t="s">
        <v>220</v>
      </c>
      <c r="F140" s="211" t="s">
        <v>221</v>
      </c>
      <c r="G140" s="212" t="s">
        <v>184</v>
      </c>
      <c r="H140" s="213">
        <v>1</v>
      </c>
      <c r="I140" s="214"/>
      <c r="J140" s="215">
        <f>ROUND(I140*H140,2)</f>
        <v>0</v>
      </c>
      <c r="K140" s="211" t="s">
        <v>144</v>
      </c>
      <c r="L140" s="47"/>
      <c r="M140" s="216" t="s">
        <v>39</v>
      </c>
      <c r="N140" s="217" t="s">
        <v>51</v>
      </c>
      <c r="O140" s="87"/>
      <c r="P140" s="218">
        <f>O140*H140</f>
        <v>0</v>
      </c>
      <c r="Q140" s="218">
        <v>0</v>
      </c>
      <c r="R140" s="218">
        <f>Q140*H140</f>
        <v>0</v>
      </c>
      <c r="S140" s="218">
        <v>0</v>
      </c>
      <c r="T140" s="219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0" t="s">
        <v>145</v>
      </c>
      <c r="AT140" s="220" t="s">
        <v>140</v>
      </c>
      <c r="AU140" s="220" t="s">
        <v>90</v>
      </c>
      <c r="AY140" s="19" t="s">
        <v>137</v>
      </c>
      <c r="BE140" s="221">
        <f>IF(N140="základní",J140,0)</f>
        <v>0</v>
      </c>
      <c r="BF140" s="221">
        <f>IF(N140="snížená",J140,0)</f>
        <v>0</v>
      </c>
      <c r="BG140" s="221">
        <f>IF(N140="zákl. přenesená",J140,0)</f>
        <v>0</v>
      </c>
      <c r="BH140" s="221">
        <f>IF(N140="sníž. přenesená",J140,0)</f>
        <v>0</v>
      </c>
      <c r="BI140" s="221">
        <f>IF(N140="nulová",J140,0)</f>
        <v>0</v>
      </c>
      <c r="BJ140" s="19" t="s">
        <v>88</v>
      </c>
      <c r="BK140" s="221">
        <f>ROUND(I140*H140,2)</f>
        <v>0</v>
      </c>
      <c r="BL140" s="19" t="s">
        <v>145</v>
      </c>
      <c r="BM140" s="220" t="s">
        <v>222</v>
      </c>
    </row>
    <row r="141" s="2" customFormat="1">
      <c r="A141" s="41"/>
      <c r="B141" s="42"/>
      <c r="C141" s="43"/>
      <c r="D141" s="222" t="s">
        <v>147</v>
      </c>
      <c r="E141" s="43"/>
      <c r="F141" s="223" t="s">
        <v>221</v>
      </c>
      <c r="G141" s="43"/>
      <c r="H141" s="43"/>
      <c r="I141" s="224"/>
      <c r="J141" s="43"/>
      <c r="K141" s="43"/>
      <c r="L141" s="47"/>
      <c r="M141" s="225"/>
      <c r="N141" s="226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19" t="s">
        <v>147</v>
      </c>
      <c r="AU141" s="19" t="s">
        <v>90</v>
      </c>
    </row>
    <row r="142" s="2" customFormat="1">
      <c r="A142" s="41"/>
      <c r="B142" s="42"/>
      <c r="C142" s="43"/>
      <c r="D142" s="227" t="s">
        <v>149</v>
      </c>
      <c r="E142" s="43"/>
      <c r="F142" s="228" t="s">
        <v>223</v>
      </c>
      <c r="G142" s="43"/>
      <c r="H142" s="43"/>
      <c r="I142" s="224"/>
      <c r="J142" s="43"/>
      <c r="K142" s="43"/>
      <c r="L142" s="47"/>
      <c r="M142" s="225"/>
      <c r="N142" s="226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19" t="s">
        <v>149</v>
      </c>
      <c r="AU142" s="19" t="s">
        <v>90</v>
      </c>
    </row>
    <row r="143" s="13" customFormat="1">
      <c r="A143" s="13"/>
      <c r="B143" s="229"/>
      <c r="C143" s="230"/>
      <c r="D143" s="222" t="s">
        <v>151</v>
      </c>
      <c r="E143" s="231" t="s">
        <v>39</v>
      </c>
      <c r="F143" s="232" t="s">
        <v>224</v>
      </c>
      <c r="G143" s="230"/>
      <c r="H143" s="233">
        <v>1</v>
      </c>
      <c r="I143" s="234"/>
      <c r="J143" s="230"/>
      <c r="K143" s="230"/>
      <c r="L143" s="235"/>
      <c r="M143" s="236"/>
      <c r="N143" s="237"/>
      <c r="O143" s="237"/>
      <c r="P143" s="237"/>
      <c r="Q143" s="237"/>
      <c r="R143" s="237"/>
      <c r="S143" s="237"/>
      <c r="T143" s="238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39" t="s">
        <v>151</v>
      </c>
      <c r="AU143" s="239" t="s">
        <v>90</v>
      </c>
      <c r="AV143" s="13" t="s">
        <v>90</v>
      </c>
      <c r="AW143" s="13" t="s">
        <v>41</v>
      </c>
      <c r="AX143" s="13" t="s">
        <v>88</v>
      </c>
      <c r="AY143" s="239" t="s">
        <v>137</v>
      </c>
    </row>
    <row r="144" s="2" customFormat="1" ht="16.5" customHeight="1">
      <c r="A144" s="41"/>
      <c r="B144" s="42"/>
      <c r="C144" s="240" t="s">
        <v>225</v>
      </c>
      <c r="D144" s="240" t="s">
        <v>153</v>
      </c>
      <c r="E144" s="241" t="s">
        <v>226</v>
      </c>
      <c r="F144" s="242" t="s">
        <v>227</v>
      </c>
      <c r="G144" s="243" t="s">
        <v>143</v>
      </c>
      <c r="H144" s="244">
        <v>1</v>
      </c>
      <c r="I144" s="245"/>
      <c r="J144" s="246">
        <f>ROUND(I144*H144,2)</f>
        <v>0</v>
      </c>
      <c r="K144" s="242" t="s">
        <v>39</v>
      </c>
      <c r="L144" s="247"/>
      <c r="M144" s="248" t="s">
        <v>39</v>
      </c>
      <c r="N144" s="249" t="s">
        <v>51</v>
      </c>
      <c r="O144" s="87"/>
      <c r="P144" s="218">
        <f>O144*H144</f>
        <v>0</v>
      </c>
      <c r="Q144" s="218">
        <v>4.0000000000000003E-05</v>
      </c>
      <c r="R144" s="218">
        <f>Q144*H144</f>
        <v>4.0000000000000003E-05</v>
      </c>
      <c r="S144" s="218">
        <v>0</v>
      </c>
      <c r="T144" s="219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20" t="s">
        <v>157</v>
      </c>
      <c r="AT144" s="220" t="s">
        <v>153</v>
      </c>
      <c r="AU144" s="220" t="s">
        <v>90</v>
      </c>
      <c r="AY144" s="19" t="s">
        <v>137</v>
      </c>
      <c r="BE144" s="221">
        <f>IF(N144="základní",J144,0)</f>
        <v>0</v>
      </c>
      <c r="BF144" s="221">
        <f>IF(N144="snížená",J144,0)</f>
        <v>0</v>
      </c>
      <c r="BG144" s="221">
        <f>IF(N144="zákl. přenesená",J144,0)</f>
        <v>0</v>
      </c>
      <c r="BH144" s="221">
        <f>IF(N144="sníž. přenesená",J144,0)</f>
        <v>0</v>
      </c>
      <c r="BI144" s="221">
        <f>IF(N144="nulová",J144,0)</f>
        <v>0</v>
      </c>
      <c r="BJ144" s="19" t="s">
        <v>88</v>
      </c>
      <c r="BK144" s="221">
        <f>ROUND(I144*H144,2)</f>
        <v>0</v>
      </c>
      <c r="BL144" s="19" t="s">
        <v>145</v>
      </c>
      <c r="BM144" s="220" t="s">
        <v>228</v>
      </c>
    </row>
    <row r="145" s="2" customFormat="1">
      <c r="A145" s="41"/>
      <c r="B145" s="42"/>
      <c r="C145" s="43"/>
      <c r="D145" s="222" t="s">
        <v>147</v>
      </c>
      <c r="E145" s="43"/>
      <c r="F145" s="223" t="s">
        <v>229</v>
      </c>
      <c r="G145" s="43"/>
      <c r="H145" s="43"/>
      <c r="I145" s="224"/>
      <c r="J145" s="43"/>
      <c r="K145" s="43"/>
      <c r="L145" s="47"/>
      <c r="M145" s="225"/>
      <c r="N145" s="226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19" t="s">
        <v>147</v>
      </c>
      <c r="AU145" s="19" t="s">
        <v>90</v>
      </c>
    </row>
    <row r="146" s="2" customFormat="1" ht="24.15" customHeight="1">
      <c r="A146" s="41"/>
      <c r="B146" s="42"/>
      <c r="C146" s="209" t="s">
        <v>230</v>
      </c>
      <c r="D146" s="209" t="s">
        <v>140</v>
      </c>
      <c r="E146" s="210" t="s">
        <v>231</v>
      </c>
      <c r="F146" s="211" t="s">
        <v>232</v>
      </c>
      <c r="G146" s="212" t="s">
        <v>184</v>
      </c>
      <c r="H146" s="213">
        <v>1</v>
      </c>
      <c r="I146" s="214"/>
      <c r="J146" s="215">
        <f>ROUND(I146*H146,2)</f>
        <v>0</v>
      </c>
      <c r="K146" s="211" t="s">
        <v>39</v>
      </c>
      <c r="L146" s="47"/>
      <c r="M146" s="216" t="s">
        <v>39</v>
      </c>
      <c r="N146" s="217" t="s">
        <v>51</v>
      </c>
      <c r="O146" s="87"/>
      <c r="P146" s="218">
        <f>O146*H146</f>
        <v>0</v>
      </c>
      <c r="Q146" s="218">
        <v>0</v>
      </c>
      <c r="R146" s="218">
        <f>Q146*H146</f>
        <v>0</v>
      </c>
      <c r="S146" s="218">
        <v>0</v>
      </c>
      <c r="T146" s="219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20" t="s">
        <v>145</v>
      </c>
      <c r="AT146" s="220" t="s">
        <v>140</v>
      </c>
      <c r="AU146" s="220" t="s">
        <v>90</v>
      </c>
      <c r="AY146" s="19" t="s">
        <v>137</v>
      </c>
      <c r="BE146" s="221">
        <f>IF(N146="základní",J146,0)</f>
        <v>0</v>
      </c>
      <c r="BF146" s="221">
        <f>IF(N146="snížená",J146,0)</f>
        <v>0</v>
      </c>
      <c r="BG146" s="221">
        <f>IF(N146="zákl. přenesená",J146,0)</f>
        <v>0</v>
      </c>
      <c r="BH146" s="221">
        <f>IF(N146="sníž. přenesená",J146,0)</f>
        <v>0</v>
      </c>
      <c r="BI146" s="221">
        <f>IF(N146="nulová",J146,0)</f>
        <v>0</v>
      </c>
      <c r="BJ146" s="19" t="s">
        <v>88</v>
      </c>
      <c r="BK146" s="221">
        <f>ROUND(I146*H146,2)</f>
        <v>0</v>
      </c>
      <c r="BL146" s="19" t="s">
        <v>145</v>
      </c>
      <c r="BM146" s="220" t="s">
        <v>233</v>
      </c>
    </row>
    <row r="147" s="2" customFormat="1">
      <c r="A147" s="41"/>
      <c r="B147" s="42"/>
      <c r="C147" s="43"/>
      <c r="D147" s="222" t="s">
        <v>147</v>
      </c>
      <c r="E147" s="43"/>
      <c r="F147" s="223" t="s">
        <v>232</v>
      </c>
      <c r="G147" s="43"/>
      <c r="H147" s="43"/>
      <c r="I147" s="224"/>
      <c r="J147" s="43"/>
      <c r="K147" s="43"/>
      <c r="L147" s="47"/>
      <c r="M147" s="225"/>
      <c r="N147" s="226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19" t="s">
        <v>147</v>
      </c>
      <c r="AU147" s="19" t="s">
        <v>90</v>
      </c>
    </row>
    <row r="148" s="2" customFormat="1" ht="21.75" customHeight="1">
      <c r="A148" s="41"/>
      <c r="B148" s="42"/>
      <c r="C148" s="240" t="s">
        <v>234</v>
      </c>
      <c r="D148" s="240" t="s">
        <v>153</v>
      </c>
      <c r="E148" s="241" t="s">
        <v>235</v>
      </c>
      <c r="F148" s="242" t="s">
        <v>236</v>
      </c>
      <c r="G148" s="243" t="s">
        <v>184</v>
      </c>
      <c r="H148" s="244">
        <v>1</v>
      </c>
      <c r="I148" s="245"/>
      <c r="J148" s="246">
        <f>ROUND(I148*H148,2)</f>
        <v>0</v>
      </c>
      <c r="K148" s="242" t="s">
        <v>39</v>
      </c>
      <c r="L148" s="247"/>
      <c r="M148" s="248" t="s">
        <v>39</v>
      </c>
      <c r="N148" s="249" t="s">
        <v>51</v>
      </c>
      <c r="O148" s="87"/>
      <c r="P148" s="218">
        <f>O148*H148</f>
        <v>0</v>
      </c>
      <c r="Q148" s="218">
        <v>0</v>
      </c>
      <c r="R148" s="218">
        <f>Q148*H148</f>
        <v>0</v>
      </c>
      <c r="S148" s="218">
        <v>0</v>
      </c>
      <c r="T148" s="219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0" t="s">
        <v>157</v>
      </c>
      <c r="AT148" s="220" t="s">
        <v>153</v>
      </c>
      <c r="AU148" s="220" t="s">
        <v>90</v>
      </c>
      <c r="AY148" s="19" t="s">
        <v>137</v>
      </c>
      <c r="BE148" s="221">
        <f>IF(N148="základní",J148,0)</f>
        <v>0</v>
      </c>
      <c r="BF148" s="221">
        <f>IF(N148="snížená",J148,0)</f>
        <v>0</v>
      </c>
      <c r="BG148" s="221">
        <f>IF(N148="zákl. přenesená",J148,0)</f>
        <v>0</v>
      </c>
      <c r="BH148" s="221">
        <f>IF(N148="sníž. přenesená",J148,0)</f>
        <v>0</v>
      </c>
      <c r="BI148" s="221">
        <f>IF(N148="nulová",J148,0)</f>
        <v>0</v>
      </c>
      <c r="BJ148" s="19" t="s">
        <v>88</v>
      </c>
      <c r="BK148" s="221">
        <f>ROUND(I148*H148,2)</f>
        <v>0</v>
      </c>
      <c r="BL148" s="19" t="s">
        <v>145</v>
      </c>
      <c r="BM148" s="220" t="s">
        <v>237</v>
      </c>
    </row>
    <row r="149" s="2" customFormat="1">
      <c r="A149" s="41"/>
      <c r="B149" s="42"/>
      <c r="C149" s="43"/>
      <c r="D149" s="222" t="s">
        <v>147</v>
      </c>
      <c r="E149" s="43"/>
      <c r="F149" s="223" t="s">
        <v>236</v>
      </c>
      <c r="G149" s="43"/>
      <c r="H149" s="43"/>
      <c r="I149" s="224"/>
      <c r="J149" s="43"/>
      <c r="K149" s="43"/>
      <c r="L149" s="47"/>
      <c r="M149" s="225"/>
      <c r="N149" s="226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19" t="s">
        <v>147</v>
      </c>
      <c r="AU149" s="19" t="s">
        <v>90</v>
      </c>
    </row>
    <row r="150" s="13" customFormat="1">
      <c r="A150" s="13"/>
      <c r="B150" s="229"/>
      <c r="C150" s="230"/>
      <c r="D150" s="222" t="s">
        <v>151</v>
      </c>
      <c r="E150" s="231" t="s">
        <v>39</v>
      </c>
      <c r="F150" s="232" t="s">
        <v>238</v>
      </c>
      <c r="G150" s="230"/>
      <c r="H150" s="233">
        <v>1</v>
      </c>
      <c r="I150" s="234"/>
      <c r="J150" s="230"/>
      <c r="K150" s="230"/>
      <c r="L150" s="235"/>
      <c r="M150" s="236"/>
      <c r="N150" s="237"/>
      <c r="O150" s="237"/>
      <c r="P150" s="237"/>
      <c r="Q150" s="237"/>
      <c r="R150" s="237"/>
      <c r="S150" s="237"/>
      <c r="T150" s="23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9" t="s">
        <v>151</v>
      </c>
      <c r="AU150" s="239" t="s">
        <v>90</v>
      </c>
      <c r="AV150" s="13" t="s">
        <v>90</v>
      </c>
      <c r="AW150" s="13" t="s">
        <v>41</v>
      </c>
      <c r="AX150" s="13" t="s">
        <v>88</v>
      </c>
      <c r="AY150" s="239" t="s">
        <v>137</v>
      </c>
    </row>
    <row r="151" s="12" customFormat="1" ht="25.92" customHeight="1">
      <c r="A151" s="12"/>
      <c r="B151" s="193"/>
      <c r="C151" s="194"/>
      <c r="D151" s="195" t="s">
        <v>79</v>
      </c>
      <c r="E151" s="196" t="s">
        <v>153</v>
      </c>
      <c r="F151" s="196" t="s">
        <v>239</v>
      </c>
      <c r="G151" s="194"/>
      <c r="H151" s="194"/>
      <c r="I151" s="197"/>
      <c r="J151" s="198">
        <f>BK151</f>
        <v>0</v>
      </c>
      <c r="K151" s="194"/>
      <c r="L151" s="199"/>
      <c r="M151" s="200"/>
      <c r="N151" s="201"/>
      <c r="O151" s="201"/>
      <c r="P151" s="202">
        <f>P152+P253+P869</f>
        <v>0</v>
      </c>
      <c r="Q151" s="201"/>
      <c r="R151" s="202">
        <f>R152+R253+R869</f>
        <v>481.18271275000006</v>
      </c>
      <c r="S151" s="201"/>
      <c r="T151" s="203">
        <f>T152+T253+T869</f>
        <v>13.300000000000001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04" t="s">
        <v>161</v>
      </c>
      <c r="AT151" s="205" t="s">
        <v>79</v>
      </c>
      <c r="AU151" s="205" t="s">
        <v>80</v>
      </c>
      <c r="AY151" s="204" t="s">
        <v>137</v>
      </c>
      <c r="BK151" s="206">
        <f>BK152+BK253+BK869</f>
        <v>0</v>
      </c>
    </row>
    <row r="152" s="12" customFormat="1" ht="22.8" customHeight="1">
      <c r="A152" s="12"/>
      <c r="B152" s="193"/>
      <c r="C152" s="194"/>
      <c r="D152" s="195" t="s">
        <v>79</v>
      </c>
      <c r="E152" s="207" t="s">
        <v>240</v>
      </c>
      <c r="F152" s="207" t="s">
        <v>241</v>
      </c>
      <c r="G152" s="194"/>
      <c r="H152" s="194"/>
      <c r="I152" s="197"/>
      <c r="J152" s="208">
        <f>BK152</f>
        <v>0</v>
      </c>
      <c r="K152" s="194"/>
      <c r="L152" s="199"/>
      <c r="M152" s="200"/>
      <c r="N152" s="201"/>
      <c r="O152" s="201"/>
      <c r="P152" s="202">
        <f>SUM(P153:P252)</f>
        <v>0</v>
      </c>
      <c r="Q152" s="201"/>
      <c r="R152" s="202">
        <f>SUM(R153:R252)</f>
        <v>0.074039999999999995</v>
      </c>
      <c r="S152" s="201"/>
      <c r="T152" s="203">
        <f>SUM(T153:T252)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04" t="s">
        <v>161</v>
      </c>
      <c r="AT152" s="205" t="s">
        <v>79</v>
      </c>
      <c r="AU152" s="205" t="s">
        <v>88</v>
      </c>
      <c r="AY152" s="204" t="s">
        <v>137</v>
      </c>
      <c r="BK152" s="206">
        <f>SUM(BK153:BK252)</f>
        <v>0</v>
      </c>
    </row>
    <row r="153" s="2" customFormat="1" ht="37.8" customHeight="1">
      <c r="A153" s="41"/>
      <c r="B153" s="42"/>
      <c r="C153" s="209" t="s">
        <v>145</v>
      </c>
      <c r="D153" s="209" t="s">
        <v>140</v>
      </c>
      <c r="E153" s="210" t="s">
        <v>242</v>
      </c>
      <c r="F153" s="211" t="s">
        <v>243</v>
      </c>
      <c r="G153" s="212" t="s">
        <v>184</v>
      </c>
      <c r="H153" s="213">
        <v>1</v>
      </c>
      <c r="I153" s="214"/>
      <c r="J153" s="215">
        <f>ROUND(I153*H153,2)</f>
        <v>0</v>
      </c>
      <c r="K153" s="211" t="s">
        <v>144</v>
      </c>
      <c r="L153" s="47"/>
      <c r="M153" s="216" t="s">
        <v>39</v>
      </c>
      <c r="N153" s="217" t="s">
        <v>51</v>
      </c>
      <c r="O153" s="87"/>
      <c r="P153" s="218">
        <f>O153*H153</f>
        <v>0</v>
      </c>
      <c r="Q153" s="218">
        <v>0</v>
      </c>
      <c r="R153" s="218">
        <f>Q153*H153</f>
        <v>0</v>
      </c>
      <c r="S153" s="218">
        <v>0</v>
      </c>
      <c r="T153" s="219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0" t="s">
        <v>244</v>
      </c>
      <c r="AT153" s="220" t="s">
        <v>140</v>
      </c>
      <c r="AU153" s="220" t="s">
        <v>90</v>
      </c>
      <c r="AY153" s="19" t="s">
        <v>137</v>
      </c>
      <c r="BE153" s="221">
        <f>IF(N153="základní",J153,0)</f>
        <v>0</v>
      </c>
      <c r="BF153" s="221">
        <f>IF(N153="snížená",J153,0)</f>
        <v>0</v>
      </c>
      <c r="BG153" s="221">
        <f>IF(N153="zákl. přenesená",J153,0)</f>
        <v>0</v>
      </c>
      <c r="BH153" s="221">
        <f>IF(N153="sníž. přenesená",J153,0)</f>
        <v>0</v>
      </c>
      <c r="BI153" s="221">
        <f>IF(N153="nulová",J153,0)</f>
        <v>0</v>
      </c>
      <c r="BJ153" s="19" t="s">
        <v>88</v>
      </c>
      <c r="BK153" s="221">
        <f>ROUND(I153*H153,2)</f>
        <v>0</v>
      </c>
      <c r="BL153" s="19" t="s">
        <v>244</v>
      </c>
      <c r="BM153" s="220" t="s">
        <v>245</v>
      </c>
    </row>
    <row r="154" s="2" customFormat="1">
      <c r="A154" s="41"/>
      <c r="B154" s="42"/>
      <c r="C154" s="43"/>
      <c r="D154" s="222" t="s">
        <v>147</v>
      </c>
      <c r="E154" s="43"/>
      <c r="F154" s="223" t="s">
        <v>246</v>
      </c>
      <c r="G154" s="43"/>
      <c r="H154" s="43"/>
      <c r="I154" s="224"/>
      <c r="J154" s="43"/>
      <c r="K154" s="43"/>
      <c r="L154" s="47"/>
      <c r="M154" s="225"/>
      <c r="N154" s="226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19" t="s">
        <v>147</v>
      </c>
      <c r="AU154" s="19" t="s">
        <v>90</v>
      </c>
    </row>
    <row r="155" s="2" customFormat="1">
      <c r="A155" s="41"/>
      <c r="B155" s="42"/>
      <c r="C155" s="43"/>
      <c r="D155" s="227" t="s">
        <v>149</v>
      </c>
      <c r="E155" s="43"/>
      <c r="F155" s="228" t="s">
        <v>247</v>
      </c>
      <c r="G155" s="43"/>
      <c r="H155" s="43"/>
      <c r="I155" s="224"/>
      <c r="J155" s="43"/>
      <c r="K155" s="43"/>
      <c r="L155" s="47"/>
      <c r="M155" s="225"/>
      <c r="N155" s="226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19" t="s">
        <v>149</v>
      </c>
      <c r="AU155" s="19" t="s">
        <v>90</v>
      </c>
    </row>
    <row r="156" s="2" customFormat="1" ht="24.15" customHeight="1">
      <c r="A156" s="41"/>
      <c r="B156" s="42"/>
      <c r="C156" s="209" t="s">
        <v>248</v>
      </c>
      <c r="D156" s="209" t="s">
        <v>140</v>
      </c>
      <c r="E156" s="210" t="s">
        <v>249</v>
      </c>
      <c r="F156" s="211" t="s">
        <v>250</v>
      </c>
      <c r="G156" s="212" t="s">
        <v>184</v>
      </c>
      <c r="H156" s="213">
        <v>6</v>
      </c>
      <c r="I156" s="214"/>
      <c r="J156" s="215">
        <f>ROUND(I156*H156,2)</f>
        <v>0</v>
      </c>
      <c r="K156" s="211" t="s">
        <v>144</v>
      </c>
      <c r="L156" s="47"/>
      <c r="M156" s="216" t="s">
        <v>39</v>
      </c>
      <c r="N156" s="217" t="s">
        <v>51</v>
      </c>
      <c r="O156" s="87"/>
      <c r="P156" s="218">
        <f>O156*H156</f>
        <v>0</v>
      </c>
      <c r="Q156" s="218">
        <v>0</v>
      </c>
      <c r="R156" s="218">
        <f>Q156*H156</f>
        <v>0</v>
      </c>
      <c r="S156" s="218">
        <v>0</v>
      </c>
      <c r="T156" s="219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0" t="s">
        <v>244</v>
      </c>
      <c r="AT156" s="220" t="s">
        <v>140</v>
      </c>
      <c r="AU156" s="220" t="s">
        <v>90</v>
      </c>
      <c r="AY156" s="19" t="s">
        <v>137</v>
      </c>
      <c r="BE156" s="221">
        <f>IF(N156="základní",J156,0)</f>
        <v>0</v>
      </c>
      <c r="BF156" s="221">
        <f>IF(N156="snížená",J156,0)</f>
        <v>0</v>
      </c>
      <c r="BG156" s="221">
        <f>IF(N156="zákl. přenesená",J156,0)</f>
        <v>0</v>
      </c>
      <c r="BH156" s="221">
        <f>IF(N156="sníž. přenesená",J156,0)</f>
        <v>0</v>
      </c>
      <c r="BI156" s="221">
        <f>IF(N156="nulová",J156,0)</f>
        <v>0</v>
      </c>
      <c r="BJ156" s="19" t="s">
        <v>88</v>
      </c>
      <c r="BK156" s="221">
        <f>ROUND(I156*H156,2)</f>
        <v>0</v>
      </c>
      <c r="BL156" s="19" t="s">
        <v>244</v>
      </c>
      <c r="BM156" s="220" t="s">
        <v>251</v>
      </c>
    </row>
    <row r="157" s="2" customFormat="1">
      <c r="A157" s="41"/>
      <c r="B157" s="42"/>
      <c r="C157" s="43"/>
      <c r="D157" s="222" t="s">
        <v>147</v>
      </c>
      <c r="E157" s="43"/>
      <c r="F157" s="223" t="s">
        <v>252</v>
      </c>
      <c r="G157" s="43"/>
      <c r="H157" s="43"/>
      <c r="I157" s="224"/>
      <c r="J157" s="43"/>
      <c r="K157" s="43"/>
      <c r="L157" s="47"/>
      <c r="M157" s="225"/>
      <c r="N157" s="226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19" t="s">
        <v>147</v>
      </c>
      <c r="AU157" s="19" t="s">
        <v>90</v>
      </c>
    </row>
    <row r="158" s="2" customFormat="1">
      <c r="A158" s="41"/>
      <c r="B158" s="42"/>
      <c r="C158" s="43"/>
      <c r="D158" s="227" t="s">
        <v>149</v>
      </c>
      <c r="E158" s="43"/>
      <c r="F158" s="228" t="s">
        <v>253</v>
      </c>
      <c r="G158" s="43"/>
      <c r="H158" s="43"/>
      <c r="I158" s="224"/>
      <c r="J158" s="43"/>
      <c r="K158" s="43"/>
      <c r="L158" s="47"/>
      <c r="M158" s="225"/>
      <c r="N158" s="226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19" t="s">
        <v>149</v>
      </c>
      <c r="AU158" s="19" t="s">
        <v>90</v>
      </c>
    </row>
    <row r="159" s="2" customFormat="1" ht="24.15" customHeight="1">
      <c r="A159" s="41"/>
      <c r="B159" s="42"/>
      <c r="C159" s="209" t="s">
        <v>254</v>
      </c>
      <c r="D159" s="209" t="s">
        <v>140</v>
      </c>
      <c r="E159" s="210" t="s">
        <v>255</v>
      </c>
      <c r="F159" s="211" t="s">
        <v>256</v>
      </c>
      <c r="G159" s="212" t="s">
        <v>184</v>
      </c>
      <c r="H159" s="213">
        <v>1</v>
      </c>
      <c r="I159" s="214"/>
      <c r="J159" s="215">
        <f>ROUND(I159*H159,2)</f>
        <v>0</v>
      </c>
      <c r="K159" s="211" t="s">
        <v>144</v>
      </c>
      <c r="L159" s="47"/>
      <c r="M159" s="216" t="s">
        <v>39</v>
      </c>
      <c r="N159" s="217" t="s">
        <v>51</v>
      </c>
      <c r="O159" s="87"/>
      <c r="P159" s="218">
        <f>O159*H159</f>
        <v>0</v>
      </c>
      <c r="Q159" s="218">
        <v>0</v>
      </c>
      <c r="R159" s="218">
        <f>Q159*H159</f>
        <v>0</v>
      </c>
      <c r="S159" s="218">
        <v>0</v>
      </c>
      <c r="T159" s="219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0" t="s">
        <v>244</v>
      </c>
      <c r="AT159" s="220" t="s">
        <v>140</v>
      </c>
      <c r="AU159" s="220" t="s">
        <v>90</v>
      </c>
      <c r="AY159" s="19" t="s">
        <v>137</v>
      </c>
      <c r="BE159" s="221">
        <f>IF(N159="základní",J159,0)</f>
        <v>0</v>
      </c>
      <c r="BF159" s="221">
        <f>IF(N159="snížená",J159,0)</f>
        <v>0</v>
      </c>
      <c r="BG159" s="221">
        <f>IF(N159="zákl. přenesená",J159,0)</f>
        <v>0</v>
      </c>
      <c r="BH159" s="221">
        <f>IF(N159="sníž. přenesená",J159,0)</f>
        <v>0</v>
      </c>
      <c r="BI159" s="221">
        <f>IF(N159="nulová",J159,0)</f>
        <v>0</v>
      </c>
      <c r="BJ159" s="19" t="s">
        <v>88</v>
      </c>
      <c r="BK159" s="221">
        <f>ROUND(I159*H159,2)</f>
        <v>0</v>
      </c>
      <c r="BL159" s="19" t="s">
        <v>244</v>
      </c>
      <c r="BM159" s="220" t="s">
        <v>257</v>
      </c>
    </row>
    <row r="160" s="2" customFormat="1">
      <c r="A160" s="41"/>
      <c r="B160" s="42"/>
      <c r="C160" s="43"/>
      <c r="D160" s="222" t="s">
        <v>147</v>
      </c>
      <c r="E160" s="43"/>
      <c r="F160" s="223" t="s">
        <v>256</v>
      </c>
      <c r="G160" s="43"/>
      <c r="H160" s="43"/>
      <c r="I160" s="224"/>
      <c r="J160" s="43"/>
      <c r="K160" s="43"/>
      <c r="L160" s="47"/>
      <c r="M160" s="225"/>
      <c r="N160" s="226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19" t="s">
        <v>147</v>
      </c>
      <c r="AU160" s="19" t="s">
        <v>90</v>
      </c>
    </row>
    <row r="161" s="2" customFormat="1">
      <c r="A161" s="41"/>
      <c r="B161" s="42"/>
      <c r="C161" s="43"/>
      <c r="D161" s="227" t="s">
        <v>149</v>
      </c>
      <c r="E161" s="43"/>
      <c r="F161" s="228" t="s">
        <v>258</v>
      </c>
      <c r="G161" s="43"/>
      <c r="H161" s="43"/>
      <c r="I161" s="224"/>
      <c r="J161" s="43"/>
      <c r="K161" s="43"/>
      <c r="L161" s="47"/>
      <c r="M161" s="225"/>
      <c r="N161" s="226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19" t="s">
        <v>149</v>
      </c>
      <c r="AU161" s="19" t="s">
        <v>90</v>
      </c>
    </row>
    <row r="162" s="13" customFormat="1">
      <c r="A162" s="13"/>
      <c r="B162" s="229"/>
      <c r="C162" s="230"/>
      <c r="D162" s="222" t="s">
        <v>151</v>
      </c>
      <c r="E162" s="231" t="s">
        <v>39</v>
      </c>
      <c r="F162" s="232" t="s">
        <v>259</v>
      </c>
      <c r="G162" s="230"/>
      <c r="H162" s="233">
        <v>1</v>
      </c>
      <c r="I162" s="234"/>
      <c r="J162" s="230"/>
      <c r="K162" s="230"/>
      <c r="L162" s="235"/>
      <c r="M162" s="236"/>
      <c r="N162" s="237"/>
      <c r="O162" s="237"/>
      <c r="P162" s="237"/>
      <c r="Q162" s="237"/>
      <c r="R162" s="237"/>
      <c r="S162" s="237"/>
      <c r="T162" s="238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39" t="s">
        <v>151</v>
      </c>
      <c r="AU162" s="239" t="s">
        <v>90</v>
      </c>
      <c r="AV162" s="13" t="s">
        <v>90</v>
      </c>
      <c r="AW162" s="13" t="s">
        <v>41</v>
      </c>
      <c r="AX162" s="13" t="s">
        <v>88</v>
      </c>
      <c r="AY162" s="239" t="s">
        <v>137</v>
      </c>
    </row>
    <row r="163" s="2" customFormat="1" ht="16.5" customHeight="1">
      <c r="A163" s="41"/>
      <c r="B163" s="42"/>
      <c r="C163" s="209" t="s">
        <v>260</v>
      </c>
      <c r="D163" s="209" t="s">
        <v>140</v>
      </c>
      <c r="E163" s="210" t="s">
        <v>261</v>
      </c>
      <c r="F163" s="211" t="s">
        <v>262</v>
      </c>
      <c r="G163" s="212" t="s">
        <v>184</v>
      </c>
      <c r="H163" s="213">
        <v>13</v>
      </c>
      <c r="I163" s="214"/>
      <c r="J163" s="215">
        <f>ROUND(I163*H163,2)</f>
        <v>0</v>
      </c>
      <c r="K163" s="211" t="s">
        <v>144</v>
      </c>
      <c r="L163" s="47"/>
      <c r="M163" s="216" t="s">
        <v>39</v>
      </c>
      <c r="N163" s="217" t="s">
        <v>51</v>
      </c>
      <c r="O163" s="87"/>
      <c r="P163" s="218">
        <f>O163*H163</f>
        <v>0</v>
      </c>
      <c r="Q163" s="218">
        <v>0</v>
      </c>
      <c r="R163" s="218">
        <f>Q163*H163</f>
        <v>0</v>
      </c>
      <c r="S163" s="218">
        <v>0</v>
      </c>
      <c r="T163" s="219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0" t="s">
        <v>244</v>
      </c>
      <c r="AT163" s="220" t="s">
        <v>140</v>
      </c>
      <c r="AU163" s="220" t="s">
        <v>90</v>
      </c>
      <c r="AY163" s="19" t="s">
        <v>137</v>
      </c>
      <c r="BE163" s="221">
        <f>IF(N163="základní",J163,0)</f>
        <v>0</v>
      </c>
      <c r="BF163" s="221">
        <f>IF(N163="snížená",J163,0)</f>
        <v>0</v>
      </c>
      <c r="BG163" s="221">
        <f>IF(N163="zákl. přenesená",J163,0)</f>
        <v>0</v>
      </c>
      <c r="BH163" s="221">
        <f>IF(N163="sníž. přenesená",J163,0)</f>
        <v>0</v>
      </c>
      <c r="BI163" s="221">
        <f>IF(N163="nulová",J163,0)</f>
        <v>0</v>
      </c>
      <c r="BJ163" s="19" t="s">
        <v>88</v>
      </c>
      <c r="BK163" s="221">
        <f>ROUND(I163*H163,2)</f>
        <v>0</v>
      </c>
      <c r="BL163" s="19" t="s">
        <v>244</v>
      </c>
      <c r="BM163" s="220" t="s">
        <v>263</v>
      </c>
    </row>
    <row r="164" s="2" customFormat="1">
      <c r="A164" s="41"/>
      <c r="B164" s="42"/>
      <c r="C164" s="43"/>
      <c r="D164" s="222" t="s">
        <v>147</v>
      </c>
      <c r="E164" s="43"/>
      <c r="F164" s="223" t="s">
        <v>264</v>
      </c>
      <c r="G164" s="43"/>
      <c r="H164" s="43"/>
      <c r="I164" s="224"/>
      <c r="J164" s="43"/>
      <c r="K164" s="43"/>
      <c r="L164" s="47"/>
      <c r="M164" s="225"/>
      <c r="N164" s="226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19" t="s">
        <v>147</v>
      </c>
      <c r="AU164" s="19" t="s">
        <v>90</v>
      </c>
    </row>
    <row r="165" s="2" customFormat="1">
      <c r="A165" s="41"/>
      <c r="B165" s="42"/>
      <c r="C165" s="43"/>
      <c r="D165" s="227" t="s">
        <v>149</v>
      </c>
      <c r="E165" s="43"/>
      <c r="F165" s="228" t="s">
        <v>265</v>
      </c>
      <c r="G165" s="43"/>
      <c r="H165" s="43"/>
      <c r="I165" s="224"/>
      <c r="J165" s="43"/>
      <c r="K165" s="43"/>
      <c r="L165" s="47"/>
      <c r="M165" s="225"/>
      <c r="N165" s="226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19" t="s">
        <v>149</v>
      </c>
      <c r="AU165" s="19" t="s">
        <v>90</v>
      </c>
    </row>
    <row r="166" s="13" customFormat="1">
      <c r="A166" s="13"/>
      <c r="B166" s="229"/>
      <c r="C166" s="230"/>
      <c r="D166" s="222" t="s">
        <v>151</v>
      </c>
      <c r="E166" s="231" t="s">
        <v>39</v>
      </c>
      <c r="F166" s="232" t="s">
        <v>266</v>
      </c>
      <c r="G166" s="230"/>
      <c r="H166" s="233">
        <v>11</v>
      </c>
      <c r="I166" s="234"/>
      <c r="J166" s="230"/>
      <c r="K166" s="230"/>
      <c r="L166" s="235"/>
      <c r="M166" s="236"/>
      <c r="N166" s="237"/>
      <c r="O166" s="237"/>
      <c r="P166" s="237"/>
      <c r="Q166" s="237"/>
      <c r="R166" s="237"/>
      <c r="S166" s="237"/>
      <c r="T166" s="238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9" t="s">
        <v>151</v>
      </c>
      <c r="AU166" s="239" t="s">
        <v>90</v>
      </c>
      <c r="AV166" s="13" t="s">
        <v>90</v>
      </c>
      <c r="AW166" s="13" t="s">
        <v>41</v>
      </c>
      <c r="AX166" s="13" t="s">
        <v>80</v>
      </c>
      <c r="AY166" s="239" t="s">
        <v>137</v>
      </c>
    </row>
    <row r="167" s="13" customFormat="1">
      <c r="A167" s="13"/>
      <c r="B167" s="229"/>
      <c r="C167" s="230"/>
      <c r="D167" s="222" t="s">
        <v>151</v>
      </c>
      <c r="E167" s="231" t="s">
        <v>39</v>
      </c>
      <c r="F167" s="232" t="s">
        <v>267</v>
      </c>
      <c r="G167" s="230"/>
      <c r="H167" s="233">
        <v>2</v>
      </c>
      <c r="I167" s="234"/>
      <c r="J167" s="230"/>
      <c r="K167" s="230"/>
      <c r="L167" s="235"/>
      <c r="M167" s="236"/>
      <c r="N167" s="237"/>
      <c r="O167" s="237"/>
      <c r="P167" s="237"/>
      <c r="Q167" s="237"/>
      <c r="R167" s="237"/>
      <c r="S167" s="237"/>
      <c r="T167" s="238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9" t="s">
        <v>151</v>
      </c>
      <c r="AU167" s="239" t="s">
        <v>90</v>
      </c>
      <c r="AV167" s="13" t="s">
        <v>90</v>
      </c>
      <c r="AW167" s="13" t="s">
        <v>41</v>
      </c>
      <c r="AX167" s="13" t="s">
        <v>80</v>
      </c>
      <c r="AY167" s="239" t="s">
        <v>137</v>
      </c>
    </row>
    <row r="168" s="14" customFormat="1">
      <c r="A168" s="14"/>
      <c r="B168" s="250"/>
      <c r="C168" s="251"/>
      <c r="D168" s="222" t="s">
        <v>151</v>
      </c>
      <c r="E168" s="252" t="s">
        <v>39</v>
      </c>
      <c r="F168" s="253" t="s">
        <v>171</v>
      </c>
      <c r="G168" s="251"/>
      <c r="H168" s="254">
        <v>13</v>
      </c>
      <c r="I168" s="255"/>
      <c r="J168" s="251"/>
      <c r="K168" s="251"/>
      <c r="L168" s="256"/>
      <c r="M168" s="257"/>
      <c r="N168" s="258"/>
      <c r="O168" s="258"/>
      <c r="P168" s="258"/>
      <c r="Q168" s="258"/>
      <c r="R168" s="258"/>
      <c r="S168" s="258"/>
      <c r="T168" s="259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0" t="s">
        <v>151</v>
      </c>
      <c r="AU168" s="260" t="s">
        <v>90</v>
      </c>
      <c r="AV168" s="14" t="s">
        <v>172</v>
      </c>
      <c r="AW168" s="14" t="s">
        <v>41</v>
      </c>
      <c r="AX168" s="14" t="s">
        <v>88</v>
      </c>
      <c r="AY168" s="260" t="s">
        <v>137</v>
      </c>
    </row>
    <row r="169" s="2" customFormat="1" ht="24.15" customHeight="1">
      <c r="A169" s="41"/>
      <c r="B169" s="42"/>
      <c r="C169" s="209" t="s">
        <v>268</v>
      </c>
      <c r="D169" s="209" t="s">
        <v>140</v>
      </c>
      <c r="E169" s="210" t="s">
        <v>269</v>
      </c>
      <c r="F169" s="211" t="s">
        <v>270</v>
      </c>
      <c r="G169" s="212" t="s">
        <v>184</v>
      </c>
      <c r="H169" s="213">
        <v>1</v>
      </c>
      <c r="I169" s="214"/>
      <c r="J169" s="215">
        <f>ROUND(I169*H169,2)</f>
        <v>0</v>
      </c>
      <c r="K169" s="211" t="s">
        <v>144</v>
      </c>
      <c r="L169" s="47"/>
      <c r="M169" s="216" t="s">
        <v>39</v>
      </c>
      <c r="N169" s="217" t="s">
        <v>51</v>
      </c>
      <c r="O169" s="87"/>
      <c r="P169" s="218">
        <f>O169*H169</f>
        <v>0</v>
      </c>
      <c r="Q169" s="218">
        <v>0</v>
      </c>
      <c r="R169" s="218">
        <f>Q169*H169</f>
        <v>0</v>
      </c>
      <c r="S169" s="218">
        <v>0</v>
      </c>
      <c r="T169" s="219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0" t="s">
        <v>244</v>
      </c>
      <c r="AT169" s="220" t="s">
        <v>140</v>
      </c>
      <c r="AU169" s="220" t="s">
        <v>90</v>
      </c>
      <c r="AY169" s="19" t="s">
        <v>137</v>
      </c>
      <c r="BE169" s="221">
        <f>IF(N169="základní",J169,0)</f>
        <v>0</v>
      </c>
      <c r="BF169" s="221">
        <f>IF(N169="snížená",J169,0)</f>
        <v>0</v>
      </c>
      <c r="BG169" s="221">
        <f>IF(N169="zákl. přenesená",J169,0)</f>
        <v>0</v>
      </c>
      <c r="BH169" s="221">
        <f>IF(N169="sníž. přenesená",J169,0)</f>
        <v>0</v>
      </c>
      <c r="BI169" s="221">
        <f>IF(N169="nulová",J169,0)</f>
        <v>0</v>
      </c>
      <c r="BJ169" s="19" t="s">
        <v>88</v>
      </c>
      <c r="BK169" s="221">
        <f>ROUND(I169*H169,2)</f>
        <v>0</v>
      </c>
      <c r="BL169" s="19" t="s">
        <v>244</v>
      </c>
      <c r="BM169" s="220" t="s">
        <v>271</v>
      </c>
    </row>
    <row r="170" s="2" customFormat="1">
      <c r="A170" s="41"/>
      <c r="B170" s="42"/>
      <c r="C170" s="43"/>
      <c r="D170" s="222" t="s">
        <v>147</v>
      </c>
      <c r="E170" s="43"/>
      <c r="F170" s="223" t="s">
        <v>272</v>
      </c>
      <c r="G170" s="43"/>
      <c r="H170" s="43"/>
      <c r="I170" s="224"/>
      <c r="J170" s="43"/>
      <c r="K170" s="43"/>
      <c r="L170" s="47"/>
      <c r="M170" s="225"/>
      <c r="N170" s="226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19" t="s">
        <v>147</v>
      </c>
      <c r="AU170" s="19" t="s">
        <v>90</v>
      </c>
    </row>
    <row r="171" s="2" customFormat="1">
      <c r="A171" s="41"/>
      <c r="B171" s="42"/>
      <c r="C171" s="43"/>
      <c r="D171" s="227" t="s">
        <v>149</v>
      </c>
      <c r="E171" s="43"/>
      <c r="F171" s="228" t="s">
        <v>273</v>
      </c>
      <c r="G171" s="43"/>
      <c r="H171" s="43"/>
      <c r="I171" s="224"/>
      <c r="J171" s="43"/>
      <c r="K171" s="43"/>
      <c r="L171" s="47"/>
      <c r="M171" s="225"/>
      <c r="N171" s="226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19" t="s">
        <v>149</v>
      </c>
      <c r="AU171" s="19" t="s">
        <v>90</v>
      </c>
    </row>
    <row r="172" s="13" customFormat="1">
      <c r="A172" s="13"/>
      <c r="B172" s="229"/>
      <c r="C172" s="230"/>
      <c r="D172" s="222" t="s">
        <v>151</v>
      </c>
      <c r="E172" s="231" t="s">
        <v>39</v>
      </c>
      <c r="F172" s="232" t="s">
        <v>259</v>
      </c>
      <c r="G172" s="230"/>
      <c r="H172" s="233">
        <v>1</v>
      </c>
      <c r="I172" s="234"/>
      <c r="J172" s="230"/>
      <c r="K172" s="230"/>
      <c r="L172" s="235"/>
      <c r="M172" s="236"/>
      <c r="N172" s="237"/>
      <c r="O172" s="237"/>
      <c r="P172" s="237"/>
      <c r="Q172" s="237"/>
      <c r="R172" s="237"/>
      <c r="S172" s="237"/>
      <c r="T172" s="238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9" t="s">
        <v>151</v>
      </c>
      <c r="AU172" s="239" t="s">
        <v>90</v>
      </c>
      <c r="AV172" s="13" t="s">
        <v>90</v>
      </c>
      <c r="AW172" s="13" t="s">
        <v>41</v>
      </c>
      <c r="AX172" s="13" t="s">
        <v>88</v>
      </c>
      <c r="AY172" s="239" t="s">
        <v>137</v>
      </c>
    </row>
    <row r="173" s="2" customFormat="1" ht="24.15" customHeight="1">
      <c r="A173" s="41"/>
      <c r="B173" s="42"/>
      <c r="C173" s="209" t="s">
        <v>7</v>
      </c>
      <c r="D173" s="209" t="s">
        <v>140</v>
      </c>
      <c r="E173" s="210" t="s">
        <v>274</v>
      </c>
      <c r="F173" s="211" t="s">
        <v>275</v>
      </c>
      <c r="G173" s="212" t="s">
        <v>184</v>
      </c>
      <c r="H173" s="213">
        <v>2</v>
      </c>
      <c r="I173" s="214"/>
      <c r="J173" s="215">
        <f>ROUND(I173*H173,2)</f>
        <v>0</v>
      </c>
      <c r="K173" s="211" t="s">
        <v>144</v>
      </c>
      <c r="L173" s="47"/>
      <c r="M173" s="216" t="s">
        <v>39</v>
      </c>
      <c r="N173" s="217" t="s">
        <v>51</v>
      </c>
      <c r="O173" s="87"/>
      <c r="P173" s="218">
        <f>O173*H173</f>
        <v>0</v>
      </c>
      <c r="Q173" s="218">
        <v>0</v>
      </c>
      <c r="R173" s="218">
        <f>Q173*H173</f>
        <v>0</v>
      </c>
      <c r="S173" s="218">
        <v>0</v>
      </c>
      <c r="T173" s="219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20" t="s">
        <v>244</v>
      </c>
      <c r="AT173" s="220" t="s">
        <v>140</v>
      </c>
      <c r="AU173" s="220" t="s">
        <v>90</v>
      </c>
      <c r="AY173" s="19" t="s">
        <v>137</v>
      </c>
      <c r="BE173" s="221">
        <f>IF(N173="základní",J173,0)</f>
        <v>0</v>
      </c>
      <c r="BF173" s="221">
        <f>IF(N173="snížená",J173,0)</f>
        <v>0</v>
      </c>
      <c r="BG173" s="221">
        <f>IF(N173="zákl. přenesená",J173,0)</f>
        <v>0</v>
      </c>
      <c r="BH173" s="221">
        <f>IF(N173="sníž. přenesená",J173,0)</f>
        <v>0</v>
      </c>
      <c r="BI173" s="221">
        <f>IF(N173="nulová",J173,0)</f>
        <v>0</v>
      </c>
      <c r="BJ173" s="19" t="s">
        <v>88</v>
      </c>
      <c r="BK173" s="221">
        <f>ROUND(I173*H173,2)</f>
        <v>0</v>
      </c>
      <c r="BL173" s="19" t="s">
        <v>244</v>
      </c>
      <c r="BM173" s="220" t="s">
        <v>276</v>
      </c>
    </row>
    <row r="174" s="2" customFormat="1">
      <c r="A174" s="41"/>
      <c r="B174" s="42"/>
      <c r="C174" s="43"/>
      <c r="D174" s="222" t="s">
        <v>147</v>
      </c>
      <c r="E174" s="43"/>
      <c r="F174" s="223" t="s">
        <v>277</v>
      </c>
      <c r="G174" s="43"/>
      <c r="H174" s="43"/>
      <c r="I174" s="224"/>
      <c r="J174" s="43"/>
      <c r="K174" s="43"/>
      <c r="L174" s="47"/>
      <c r="M174" s="225"/>
      <c r="N174" s="226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19" t="s">
        <v>147</v>
      </c>
      <c r="AU174" s="19" t="s">
        <v>90</v>
      </c>
    </row>
    <row r="175" s="2" customFormat="1">
      <c r="A175" s="41"/>
      <c r="B175" s="42"/>
      <c r="C175" s="43"/>
      <c r="D175" s="227" t="s">
        <v>149</v>
      </c>
      <c r="E175" s="43"/>
      <c r="F175" s="228" t="s">
        <v>278</v>
      </c>
      <c r="G175" s="43"/>
      <c r="H175" s="43"/>
      <c r="I175" s="224"/>
      <c r="J175" s="43"/>
      <c r="K175" s="43"/>
      <c r="L175" s="47"/>
      <c r="M175" s="225"/>
      <c r="N175" s="226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19" t="s">
        <v>149</v>
      </c>
      <c r="AU175" s="19" t="s">
        <v>90</v>
      </c>
    </row>
    <row r="176" s="13" customFormat="1">
      <c r="A176" s="13"/>
      <c r="B176" s="229"/>
      <c r="C176" s="230"/>
      <c r="D176" s="222" t="s">
        <v>151</v>
      </c>
      <c r="E176" s="231" t="s">
        <v>39</v>
      </c>
      <c r="F176" s="232" t="s">
        <v>279</v>
      </c>
      <c r="G176" s="230"/>
      <c r="H176" s="233">
        <v>2</v>
      </c>
      <c r="I176" s="234"/>
      <c r="J176" s="230"/>
      <c r="K176" s="230"/>
      <c r="L176" s="235"/>
      <c r="M176" s="236"/>
      <c r="N176" s="237"/>
      <c r="O176" s="237"/>
      <c r="P176" s="237"/>
      <c r="Q176" s="237"/>
      <c r="R176" s="237"/>
      <c r="S176" s="237"/>
      <c r="T176" s="23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9" t="s">
        <v>151</v>
      </c>
      <c r="AU176" s="239" t="s">
        <v>90</v>
      </c>
      <c r="AV176" s="13" t="s">
        <v>90</v>
      </c>
      <c r="AW176" s="13" t="s">
        <v>41</v>
      </c>
      <c r="AX176" s="13" t="s">
        <v>80</v>
      </c>
      <c r="AY176" s="239" t="s">
        <v>137</v>
      </c>
    </row>
    <row r="177" s="14" customFormat="1">
      <c r="A177" s="14"/>
      <c r="B177" s="250"/>
      <c r="C177" s="251"/>
      <c r="D177" s="222" t="s">
        <v>151</v>
      </c>
      <c r="E177" s="252" t="s">
        <v>39</v>
      </c>
      <c r="F177" s="253" t="s">
        <v>171</v>
      </c>
      <c r="G177" s="251"/>
      <c r="H177" s="254">
        <v>2</v>
      </c>
      <c r="I177" s="255"/>
      <c r="J177" s="251"/>
      <c r="K177" s="251"/>
      <c r="L177" s="256"/>
      <c r="M177" s="257"/>
      <c r="N177" s="258"/>
      <c r="O177" s="258"/>
      <c r="P177" s="258"/>
      <c r="Q177" s="258"/>
      <c r="R177" s="258"/>
      <c r="S177" s="258"/>
      <c r="T177" s="259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0" t="s">
        <v>151</v>
      </c>
      <c r="AU177" s="260" t="s">
        <v>90</v>
      </c>
      <c r="AV177" s="14" t="s">
        <v>172</v>
      </c>
      <c r="AW177" s="14" t="s">
        <v>41</v>
      </c>
      <c r="AX177" s="14" t="s">
        <v>88</v>
      </c>
      <c r="AY177" s="260" t="s">
        <v>137</v>
      </c>
    </row>
    <row r="178" s="2" customFormat="1" ht="16.5" customHeight="1">
      <c r="A178" s="41"/>
      <c r="B178" s="42"/>
      <c r="C178" s="209" t="s">
        <v>280</v>
      </c>
      <c r="D178" s="209" t="s">
        <v>140</v>
      </c>
      <c r="E178" s="210" t="s">
        <v>281</v>
      </c>
      <c r="F178" s="211" t="s">
        <v>282</v>
      </c>
      <c r="G178" s="212" t="s">
        <v>184</v>
      </c>
      <c r="H178" s="213">
        <v>3</v>
      </c>
      <c r="I178" s="214"/>
      <c r="J178" s="215">
        <f>ROUND(I178*H178,2)</f>
        <v>0</v>
      </c>
      <c r="K178" s="211" t="s">
        <v>144</v>
      </c>
      <c r="L178" s="47"/>
      <c r="M178" s="216" t="s">
        <v>39</v>
      </c>
      <c r="N178" s="217" t="s">
        <v>51</v>
      </c>
      <c r="O178" s="87"/>
      <c r="P178" s="218">
        <f>O178*H178</f>
        <v>0</v>
      </c>
      <c r="Q178" s="218">
        <v>0</v>
      </c>
      <c r="R178" s="218">
        <f>Q178*H178</f>
        <v>0</v>
      </c>
      <c r="S178" s="218">
        <v>0</v>
      </c>
      <c r="T178" s="219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20" t="s">
        <v>244</v>
      </c>
      <c r="AT178" s="220" t="s">
        <v>140</v>
      </c>
      <c r="AU178" s="220" t="s">
        <v>90</v>
      </c>
      <c r="AY178" s="19" t="s">
        <v>137</v>
      </c>
      <c r="BE178" s="221">
        <f>IF(N178="základní",J178,0)</f>
        <v>0</v>
      </c>
      <c r="BF178" s="221">
        <f>IF(N178="snížená",J178,0)</f>
        <v>0</v>
      </c>
      <c r="BG178" s="221">
        <f>IF(N178="zákl. přenesená",J178,0)</f>
        <v>0</v>
      </c>
      <c r="BH178" s="221">
        <f>IF(N178="sníž. přenesená",J178,0)</f>
        <v>0</v>
      </c>
      <c r="BI178" s="221">
        <f>IF(N178="nulová",J178,0)</f>
        <v>0</v>
      </c>
      <c r="BJ178" s="19" t="s">
        <v>88</v>
      </c>
      <c r="BK178" s="221">
        <f>ROUND(I178*H178,2)</f>
        <v>0</v>
      </c>
      <c r="BL178" s="19" t="s">
        <v>244</v>
      </c>
      <c r="BM178" s="220" t="s">
        <v>283</v>
      </c>
    </row>
    <row r="179" s="2" customFormat="1">
      <c r="A179" s="41"/>
      <c r="B179" s="42"/>
      <c r="C179" s="43"/>
      <c r="D179" s="222" t="s">
        <v>147</v>
      </c>
      <c r="E179" s="43"/>
      <c r="F179" s="223" t="s">
        <v>284</v>
      </c>
      <c r="G179" s="43"/>
      <c r="H179" s="43"/>
      <c r="I179" s="224"/>
      <c r="J179" s="43"/>
      <c r="K179" s="43"/>
      <c r="L179" s="47"/>
      <c r="M179" s="225"/>
      <c r="N179" s="226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19" t="s">
        <v>147</v>
      </c>
      <c r="AU179" s="19" t="s">
        <v>90</v>
      </c>
    </row>
    <row r="180" s="2" customFormat="1">
      <c r="A180" s="41"/>
      <c r="B180" s="42"/>
      <c r="C180" s="43"/>
      <c r="D180" s="227" t="s">
        <v>149</v>
      </c>
      <c r="E180" s="43"/>
      <c r="F180" s="228" t="s">
        <v>285</v>
      </c>
      <c r="G180" s="43"/>
      <c r="H180" s="43"/>
      <c r="I180" s="224"/>
      <c r="J180" s="43"/>
      <c r="K180" s="43"/>
      <c r="L180" s="47"/>
      <c r="M180" s="225"/>
      <c r="N180" s="226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19" t="s">
        <v>149</v>
      </c>
      <c r="AU180" s="19" t="s">
        <v>90</v>
      </c>
    </row>
    <row r="181" s="13" customFormat="1">
      <c r="A181" s="13"/>
      <c r="B181" s="229"/>
      <c r="C181" s="230"/>
      <c r="D181" s="222" t="s">
        <v>151</v>
      </c>
      <c r="E181" s="231" t="s">
        <v>39</v>
      </c>
      <c r="F181" s="232" t="s">
        <v>286</v>
      </c>
      <c r="G181" s="230"/>
      <c r="H181" s="233">
        <v>3</v>
      </c>
      <c r="I181" s="234"/>
      <c r="J181" s="230"/>
      <c r="K181" s="230"/>
      <c r="L181" s="235"/>
      <c r="M181" s="236"/>
      <c r="N181" s="237"/>
      <c r="O181" s="237"/>
      <c r="P181" s="237"/>
      <c r="Q181" s="237"/>
      <c r="R181" s="237"/>
      <c r="S181" s="237"/>
      <c r="T181" s="238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9" t="s">
        <v>151</v>
      </c>
      <c r="AU181" s="239" t="s">
        <v>90</v>
      </c>
      <c r="AV181" s="13" t="s">
        <v>90</v>
      </c>
      <c r="AW181" s="13" t="s">
        <v>41</v>
      </c>
      <c r="AX181" s="13" t="s">
        <v>88</v>
      </c>
      <c r="AY181" s="239" t="s">
        <v>137</v>
      </c>
    </row>
    <row r="182" s="2" customFormat="1" ht="16.5" customHeight="1">
      <c r="A182" s="41"/>
      <c r="B182" s="42"/>
      <c r="C182" s="209" t="s">
        <v>287</v>
      </c>
      <c r="D182" s="209" t="s">
        <v>140</v>
      </c>
      <c r="E182" s="210" t="s">
        <v>288</v>
      </c>
      <c r="F182" s="211" t="s">
        <v>289</v>
      </c>
      <c r="G182" s="212" t="s">
        <v>184</v>
      </c>
      <c r="H182" s="213">
        <v>4</v>
      </c>
      <c r="I182" s="214"/>
      <c r="J182" s="215">
        <f>ROUND(I182*H182,2)</f>
        <v>0</v>
      </c>
      <c r="K182" s="211" t="s">
        <v>144</v>
      </c>
      <c r="L182" s="47"/>
      <c r="M182" s="216" t="s">
        <v>39</v>
      </c>
      <c r="N182" s="217" t="s">
        <v>51</v>
      </c>
      <c r="O182" s="87"/>
      <c r="P182" s="218">
        <f>O182*H182</f>
        <v>0</v>
      </c>
      <c r="Q182" s="218">
        <v>0</v>
      </c>
      <c r="R182" s="218">
        <f>Q182*H182</f>
        <v>0</v>
      </c>
      <c r="S182" s="218">
        <v>0</v>
      </c>
      <c r="T182" s="219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20" t="s">
        <v>244</v>
      </c>
      <c r="AT182" s="220" t="s">
        <v>140</v>
      </c>
      <c r="AU182" s="220" t="s">
        <v>90</v>
      </c>
      <c r="AY182" s="19" t="s">
        <v>137</v>
      </c>
      <c r="BE182" s="221">
        <f>IF(N182="základní",J182,0)</f>
        <v>0</v>
      </c>
      <c r="BF182" s="221">
        <f>IF(N182="snížená",J182,0)</f>
        <v>0</v>
      </c>
      <c r="BG182" s="221">
        <f>IF(N182="zákl. přenesená",J182,0)</f>
        <v>0</v>
      </c>
      <c r="BH182" s="221">
        <f>IF(N182="sníž. přenesená",J182,0)</f>
        <v>0</v>
      </c>
      <c r="BI182" s="221">
        <f>IF(N182="nulová",J182,0)</f>
        <v>0</v>
      </c>
      <c r="BJ182" s="19" t="s">
        <v>88</v>
      </c>
      <c r="BK182" s="221">
        <f>ROUND(I182*H182,2)</f>
        <v>0</v>
      </c>
      <c r="BL182" s="19" t="s">
        <v>244</v>
      </c>
      <c r="BM182" s="220" t="s">
        <v>290</v>
      </c>
    </row>
    <row r="183" s="2" customFormat="1">
      <c r="A183" s="41"/>
      <c r="B183" s="42"/>
      <c r="C183" s="43"/>
      <c r="D183" s="222" t="s">
        <v>147</v>
      </c>
      <c r="E183" s="43"/>
      <c r="F183" s="223" t="s">
        <v>291</v>
      </c>
      <c r="G183" s="43"/>
      <c r="H183" s="43"/>
      <c r="I183" s="224"/>
      <c r="J183" s="43"/>
      <c r="K183" s="43"/>
      <c r="L183" s="47"/>
      <c r="M183" s="225"/>
      <c r="N183" s="226"/>
      <c r="O183" s="87"/>
      <c r="P183" s="87"/>
      <c r="Q183" s="87"/>
      <c r="R183" s="87"/>
      <c r="S183" s="87"/>
      <c r="T183" s="88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T183" s="19" t="s">
        <v>147</v>
      </c>
      <c r="AU183" s="19" t="s">
        <v>90</v>
      </c>
    </row>
    <row r="184" s="2" customFormat="1">
      <c r="A184" s="41"/>
      <c r="B184" s="42"/>
      <c r="C184" s="43"/>
      <c r="D184" s="227" t="s">
        <v>149</v>
      </c>
      <c r="E184" s="43"/>
      <c r="F184" s="228" t="s">
        <v>292</v>
      </c>
      <c r="G184" s="43"/>
      <c r="H184" s="43"/>
      <c r="I184" s="224"/>
      <c r="J184" s="43"/>
      <c r="K184" s="43"/>
      <c r="L184" s="47"/>
      <c r="M184" s="225"/>
      <c r="N184" s="226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19" t="s">
        <v>149</v>
      </c>
      <c r="AU184" s="19" t="s">
        <v>90</v>
      </c>
    </row>
    <row r="185" s="13" customFormat="1">
      <c r="A185" s="13"/>
      <c r="B185" s="229"/>
      <c r="C185" s="230"/>
      <c r="D185" s="222" t="s">
        <v>151</v>
      </c>
      <c r="E185" s="231" t="s">
        <v>39</v>
      </c>
      <c r="F185" s="232" t="s">
        <v>293</v>
      </c>
      <c r="G185" s="230"/>
      <c r="H185" s="233">
        <v>4</v>
      </c>
      <c r="I185" s="234"/>
      <c r="J185" s="230"/>
      <c r="K185" s="230"/>
      <c r="L185" s="235"/>
      <c r="M185" s="236"/>
      <c r="N185" s="237"/>
      <c r="O185" s="237"/>
      <c r="P185" s="237"/>
      <c r="Q185" s="237"/>
      <c r="R185" s="237"/>
      <c r="S185" s="237"/>
      <c r="T185" s="238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39" t="s">
        <v>151</v>
      </c>
      <c r="AU185" s="239" t="s">
        <v>90</v>
      </c>
      <c r="AV185" s="13" t="s">
        <v>90</v>
      </c>
      <c r="AW185" s="13" t="s">
        <v>41</v>
      </c>
      <c r="AX185" s="13" t="s">
        <v>88</v>
      </c>
      <c r="AY185" s="239" t="s">
        <v>137</v>
      </c>
    </row>
    <row r="186" s="2" customFormat="1" ht="16.5" customHeight="1">
      <c r="A186" s="41"/>
      <c r="B186" s="42"/>
      <c r="C186" s="209" t="s">
        <v>294</v>
      </c>
      <c r="D186" s="209" t="s">
        <v>140</v>
      </c>
      <c r="E186" s="210" t="s">
        <v>295</v>
      </c>
      <c r="F186" s="211" t="s">
        <v>296</v>
      </c>
      <c r="G186" s="212" t="s">
        <v>184</v>
      </c>
      <c r="H186" s="213">
        <v>2</v>
      </c>
      <c r="I186" s="214"/>
      <c r="J186" s="215">
        <f>ROUND(I186*H186,2)</f>
        <v>0</v>
      </c>
      <c r="K186" s="211" t="s">
        <v>144</v>
      </c>
      <c r="L186" s="47"/>
      <c r="M186" s="216" t="s">
        <v>39</v>
      </c>
      <c r="N186" s="217" t="s">
        <v>51</v>
      </c>
      <c r="O186" s="87"/>
      <c r="P186" s="218">
        <f>O186*H186</f>
        <v>0</v>
      </c>
      <c r="Q186" s="218">
        <v>0</v>
      </c>
      <c r="R186" s="218">
        <f>Q186*H186</f>
        <v>0</v>
      </c>
      <c r="S186" s="218">
        <v>0</v>
      </c>
      <c r="T186" s="219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20" t="s">
        <v>244</v>
      </c>
      <c r="AT186" s="220" t="s">
        <v>140</v>
      </c>
      <c r="AU186" s="220" t="s">
        <v>90</v>
      </c>
      <c r="AY186" s="19" t="s">
        <v>137</v>
      </c>
      <c r="BE186" s="221">
        <f>IF(N186="základní",J186,0)</f>
        <v>0</v>
      </c>
      <c r="BF186" s="221">
        <f>IF(N186="snížená",J186,0)</f>
        <v>0</v>
      </c>
      <c r="BG186" s="221">
        <f>IF(N186="zákl. přenesená",J186,0)</f>
        <v>0</v>
      </c>
      <c r="BH186" s="221">
        <f>IF(N186="sníž. přenesená",J186,0)</f>
        <v>0</v>
      </c>
      <c r="BI186" s="221">
        <f>IF(N186="nulová",J186,0)</f>
        <v>0</v>
      </c>
      <c r="BJ186" s="19" t="s">
        <v>88</v>
      </c>
      <c r="BK186" s="221">
        <f>ROUND(I186*H186,2)</f>
        <v>0</v>
      </c>
      <c r="BL186" s="19" t="s">
        <v>244</v>
      </c>
      <c r="BM186" s="220" t="s">
        <v>297</v>
      </c>
    </row>
    <row r="187" s="2" customFormat="1">
      <c r="A187" s="41"/>
      <c r="B187" s="42"/>
      <c r="C187" s="43"/>
      <c r="D187" s="222" t="s">
        <v>147</v>
      </c>
      <c r="E187" s="43"/>
      <c r="F187" s="223" t="s">
        <v>298</v>
      </c>
      <c r="G187" s="43"/>
      <c r="H187" s="43"/>
      <c r="I187" s="224"/>
      <c r="J187" s="43"/>
      <c r="K187" s="43"/>
      <c r="L187" s="47"/>
      <c r="M187" s="225"/>
      <c r="N187" s="226"/>
      <c r="O187" s="87"/>
      <c r="P187" s="87"/>
      <c r="Q187" s="87"/>
      <c r="R187" s="87"/>
      <c r="S187" s="87"/>
      <c r="T187" s="88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T187" s="19" t="s">
        <v>147</v>
      </c>
      <c r="AU187" s="19" t="s">
        <v>90</v>
      </c>
    </row>
    <row r="188" s="2" customFormat="1">
      <c r="A188" s="41"/>
      <c r="B188" s="42"/>
      <c r="C188" s="43"/>
      <c r="D188" s="227" t="s">
        <v>149</v>
      </c>
      <c r="E188" s="43"/>
      <c r="F188" s="228" t="s">
        <v>299</v>
      </c>
      <c r="G188" s="43"/>
      <c r="H188" s="43"/>
      <c r="I188" s="224"/>
      <c r="J188" s="43"/>
      <c r="K188" s="43"/>
      <c r="L188" s="47"/>
      <c r="M188" s="225"/>
      <c r="N188" s="226"/>
      <c r="O188" s="87"/>
      <c r="P188" s="87"/>
      <c r="Q188" s="87"/>
      <c r="R188" s="87"/>
      <c r="S188" s="87"/>
      <c r="T188" s="88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19" t="s">
        <v>149</v>
      </c>
      <c r="AU188" s="19" t="s">
        <v>90</v>
      </c>
    </row>
    <row r="189" s="13" customFormat="1">
      <c r="A189" s="13"/>
      <c r="B189" s="229"/>
      <c r="C189" s="230"/>
      <c r="D189" s="222" t="s">
        <v>151</v>
      </c>
      <c r="E189" s="231" t="s">
        <v>39</v>
      </c>
      <c r="F189" s="232" t="s">
        <v>300</v>
      </c>
      <c r="G189" s="230"/>
      <c r="H189" s="233">
        <v>2</v>
      </c>
      <c r="I189" s="234"/>
      <c r="J189" s="230"/>
      <c r="K189" s="230"/>
      <c r="L189" s="235"/>
      <c r="M189" s="236"/>
      <c r="N189" s="237"/>
      <c r="O189" s="237"/>
      <c r="P189" s="237"/>
      <c r="Q189" s="237"/>
      <c r="R189" s="237"/>
      <c r="S189" s="237"/>
      <c r="T189" s="238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9" t="s">
        <v>151</v>
      </c>
      <c r="AU189" s="239" t="s">
        <v>90</v>
      </c>
      <c r="AV189" s="13" t="s">
        <v>90</v>
      </c>
      <c r="AW189" s="13" t="s">
        <v>41</v>
      </c>
      <c r="AX189" s="13" t="s">
        <v>88</v>
      </c>
      <c r="AY189" s="239" t="s">
        <v>137</v>
      </c>
    </row>
    <row r="190" s="2" customFormat="1" ht="16.5" customHeight="1">
      <c r="A190" s="41"/>
      <c r="B190" s="42"/>
      <c r="C190" s="209" t="s">
        <v>301</v>
      </c>
      <c r="D190" s="209" t="s">
        <v>140</v>
      </c>
      <c r="E190" s="210" t="s">
        <v>302</v>
      </c>
      <c r="F190" s="211" t="s">
        <v>303</v>
      </c>
      <c r="G190" s="212" t="s">
        <v>184</v>
      </c>
      <c r="H190" s="213">
        <v>2</v>
      </c>
      <c r="I190" s="214"/>
      <c r="J190" s="215">
        <f>ROUND(I190*H190,2)</f>
        <v>0</v>
      </c>
      <c r="K190" s="211" t="s">
        <v>144</v>
      </c>
      <c r="L190" s="47"/>
      <c r="M190" s="216" t="s">
        <v>39</v>
      </c>
      <c r="N190" s="217" t="s">
        <v>51</v>
      </c>
      <c r="O190" s="87"/>
      <c r="P190" s="218">
        <f>O190*H190</f>
        <v>0</v>
      </c>
      <c r="Q190" s="218">
        <v>0</v>
      </c>
      <c r="R190" s="218">
        <f>Q190*H190</f>
        <v>0</v>
      </c>
      <c r="S190" s="218">
        <v>0</v>
      </c>
      <c r="T190" s="219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20" t="s">
        <v>244</v>
      </c>
      <c r="AT190" s="220" t="s">
        <v>140</v>
      </c>
      <c r="AU190" s="220" t="s">
        <v>90</v>
      </c>
      <c r="AY190" s="19" t="s">
        <v>137</v>
      </c>
      <c r="BE190" s="221">
        <f>IF(N190="základní",J190,0)</f>
        <v>0</v>
      </c>
      <c r="BF190" s="221">
        <f>IF(N190="snížená",J190,0)</f>
        <v>0</v>
      </c>
      <c r="BG190" s="221">
        <f>IF(N190="zákl. přenesená",J190,0)</f>
        <v>0</v>
      </c>
      <c r="BH190" s="221">
        <f>IF(N190="sníž. přenesená",J190,0)</f>
        <v>0</v>
      </c>
      <c r="BI190" s="221">
        <f>IF(N190="nulová",J190,0)</f>
        <v>0</v>
      </c>
      <c r="BJ190" s="19" t="s">
        <v>88</v>
      </c>
      <c r="BK190" s="221">
        <f>ROUND(I190*H190,2)</f>
        <v>0</v>
      </c>
      <c r="BL190" s="19" t="s">
        <v>244</v>
      </c>
      <c r="BM190" s="220" t="s">
        <v>304</v>
      </c>
    </row>
    <row r="191" s="2" customFormat="1">
      <c r="A191" s="41"/>
      <c r="B191" s="42"/>
      <c r="C191" s="43"/>
      <c r="D191" s="222" t="s">
        <v>147</v>
      </c>
      <c r="E191" s="43"/>
      <c r="F191" s="223" t="s">
        <v>305</v>
      </c>
      <c r="G191" s="43"/>
      <c r="H191" s="43"/>
      <c r="I191" s="224"/>
      <c r="J191" s="43"/>
      <c r="K191" s="43"/>
      <c r="L191" s="47"/>
      <c r="M191" s="225"/>
      <c r="N191" s="226"/>
      <c r="O191" s="87"/>
      <c r="P191" s="87"/>
      <c r="Q191" s="87"/>
      <c r="R191" s="87"/>
      <c r="S191" s="87"/>
      <c r="T191" s="88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T191" s="19" t="s">
        <v>147</v>
      </c>
      <c r="AU191" s="19" t="s">
        <v>90</v>
      </c>
    </row>
    <row r="192" s="2" customFormat="1">
      <c r="A192" s="41"/>
      <c r="B192" s="42"/>
      <c r="C192" s="43"/>
      <c r="D192" s="227" t="s">
        <v>149</v>
      </c>
      <c r="E192" s="43"/>
      <c r="F192" s="228" t="s">
        <v>306</v>
      </c>
      <c r="G192" s="43"/>
      <c r="H192" s="43"/>
      <c r="I192" s="224"/>
      <c r="J192" s="43"/>
      <c r="K192" s="43"/>
      <c r="L192" s="47"/>
      <c r="M192" s="225"/>
      <c r="N192" s="226"/>
      <c r="O192" s="87"/>
      <c r="P192" s="87"/>
      <c r="Q192" s="87"/>
      <c r="R192" s="87"/>
      <c r="S192" s="87"/>
      <c r="T192" s="88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T192" s="19" t="s">
        <v>149</v>
      </c>
      <c r="AU192" s="19" t="s">
        <v>90</v>
      </c>
    </row>
    <row r="193" s="13" customFormat="1">
      <c r="A193" s="13"/>
      <c r="B193" s="229"/>
      <c r="C193" s="230"/>
      <c r="D193" s="222" t="s">
        <v>151</v>
      </c>
      <c r="E193" s="231" t="s">
        <v>39</v>
      </c>
      <c r="F193" s="232" t="s">
        <v>300</v>
      </c>
      <c r="G193" s="230"/>
      <c r="H193" s="233">
        <v>2</v>
      </c>
      <c r="I193" s="234"/>
      <c r="J193" s="230"/>
      <c r="K193" s="230"/>
      <c r="L193" s="235"/>
      <c r="M193" s="236"/>
      <c r="N193" s="237"/>
      <c r="O193" s="237"/>
      <c r="P193" s="237"/>
      <c r="Q193" s="237"/>
      <c r="R193" s="237"/>
      <c r="S193" s="237"/>
      <c r="T193" s="238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9" t="s">
        <v>151</v>
      </c>
      <c r="AU193" s="239" t="s">
        <v>90</v>
      </c>
      <c r="AV193" s="13" t="s">
        <v>90</v>
      </c>
      <c r="AW193" s="13" t="s">
        <v>41</v>
      </c>
      <c r="AX193" s="13" t="s">
        <v>88</v>
      </c>
      <c r="AY193" s="239" t="s">
        <v>137</v>
      </c>
    </row>
    <row r="194" s="2" customFormat="1" ht="24.15" customHeight="1">
      <c r="A194" s="41"/>
      <c r="B194" s="42"/>
      <c r="C194" s="209" t="s">
        <v>307</v>
      </c>
      <c r="D194" s="209" t="s">
        <v>140</v>
      </c>
      <c r="E194" s="210" t="s">
        <v>308</v>
      </c>
      <c r="F194" s="211" t="s">
        <v>309</v>
      </c>
      <c r="G194" s="212" t="s">
        <v>184</v>
      </c>
      <c r="H194" s="213">
        <v>2</v>
      </c>
      <c r="I194" s="214"/>
      <c r="J194" s="215">
        <f>ROUND(I194*H194,2)</f>
        <v>0</v>
      </c>
      <c r="K194" s="211" t="s">
        <v>144</v>
      </c>
      <c r="L194" s="47"/>
      <c r="M194" s="216" t="s">
        <v>39</v>
      </c>
      <c r="N194" s="217" t="s">
        <v>51</v>
      </c>
      <c r="O194" s="87"/>
      <c r="P194" s="218">
        <f>O194*H194</f>
        <v>0</v>
      </c>
      <c r="Q194" s="218">
        <v>0</v>
      </c>
      <c r="R194" s="218">
        <f>Q194*H194</f>
        <v>0</v>
      </c>
      <c r="S194" s="218">
        <v>0</v>
      </c>
      <c r="T194" s="219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20" t="s">
        <v>244</v>
      </c>
      <c r="AT194" s="220" t="s">
        <v>140</v>
      </c>
      <c r="AU194" s="220" t="s">
        <v>90</v>
      </c>
      <c r="AY194" s="19" t="s">
        <v>137</v>
      </c>
      <c r="BE194" s="221">
        <f>IF(N194="základní",J194,0)</f>
        <v>0</v>
      </c>
      <c r="BF194" s="221">
        <f>IF(N194="snížená",J194,0)</f>
        <v>0</v>
      </c>
      <c r="BG194" s="221">
        <f>IF(N194="zákl. přenesená",J194,0)</f>
        <v>0</v>
      </c>
      <c r="BH194" s="221">
        <f>IF(N194="sníž. přenesená",J194,0)</f>
        <v>0</v>
      </c>
      <c r="BI194" s="221">
        <f>IF(N194="nulová",J194,0)</f>
        <v>0</v>
      </c>
      <c r="BJ194" s="19" t="s">
        <v>88</v>
      </c>
      <c r="BK194" s="221">
        <f>ROUND(I194*H194,2)</f>
        <v>0</v>
      </c>
      <c r="BL194" s="19" t="s">
        <v>244</v>
      </c>
      <c r="BM194" s="220" t="s">
        <v>310</v>
      </c>
    </row>
    <row r="195" s="2" customFormat="1">
      <c r="A195" s="41"/>
      <c r="B195" s="42"/>
      <c r="C195" s="43"/>
      <c r="D195" s="222" t="s">
        <v>147</v>
      </c>
      <c r="E195" s="43"/>
      <c r="F195" s="223" t="s">
        <v>311</v>
      </c>
      <c r="G195" s="43"/>
      <c r="H195" s="43"/>
      <c r="I195" s="224"/>
      <c r="J195" s="43"/>
      <c r="K195" s="43"/>
      <c r="L195" s="47"/>
      <c r="M195" s="225"/>
      <c r="N195" s="226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19" t="s">
        <v>147</v>
      </c>
      <c r="AU195" s="19" t="s">
        <v>90</v>
      </c>
    </row>
    <row r="196" s="2" customFormat="1">
      <c r="A196" s="41"/>
      <c r="B196" s="42"/>
      <c r="C196" s="43"/>
      <c r="D196" s="227" t="s">
        <v>149</v>
      </c>
      <c r="E196" s="43"/>
      <c r="F196" s="228" t="s">
        <v>312</v>
      </c>
      <c r="G196" s="43"/>
      <c r="H196" s="43"/>
      <c r="I196" s="224"/>
      <c r="J196" s="43"/>
      <c r="K196" s="43"/>
      <c r="L196" s="47"/>
      <c r="M196" s="225"/>
      <c r="N196" s="226"/>
      <c r="O196" s="87"/>
      <c r="P196" s="87"/>
      <c r="Q196" s="87"/>
      <c r="R196" s="87"/>
      <c r="S196" s="87"/>
      <c r="T196" s="88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T196" s="19" t="s">
        <v>149</v>
      </c>
      <c r="AU196" s="19" t="s">
        <v>90</v>
      </c>
    </row>
    <row r="197" s="13" customFormat="1">
      <c r="A197" s="13"/>
      <c r="B197" s="229"/>
      <c r="C197" s="230"/>
      <c r="D197" s="222" t="s">
        <v>151</v>
      </c>
      <c r="E197" s="231" t="s">
        <v>39</v>
      </c>
      <c r="F197" s="232" t="s">
        <v>313</v>
      </c>
      <c r="G197" s="230"/>
      <c r="H197" s="233">
        <v>2</v>
      </c>
      <c r="I197" s="234"/>
      <c r="J197" s="230"/>
      <c r="K197" s="230"/>
      <c r="L197" s="235"/>
      <c r="M197" s="236"/>
      <c r="N197" s="237"/>
      <c r="O197" s="237"/>
      <c r="P197" s="237"/>
      <c r="Q197" s="237"/>
      <c r="R197" s="237"/>
      <c r="S197" s="237"/>
      <c r="T197" s="238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39" t="s">
        <v>151</v>
      </c>
      <c r="AU197" s="239" t="s">
        <v>90</v>
      </c>
      <c r="AV197" s="13" t="s">
        <v>90</v>
      </c>
      <c r="AW197" s="13" t="s">
        <v>41</v>
      </c>
      <c r="AX197" s="13" t="s">
        <v>88</v>
      </c>
      <c r="AY197" s="239" t="s">
        <v>137</v>
      </c>
    </row>
    <row r="198" s="2" customFormat="1" ht="33" customHeight="1">
      <c r="A198" s="41"/>
      <c r="B198" s="42"/>
      <c r="C198" s="209" t="s">
        <v>314</v>
      </c>
      <c r="D198" s="209" t="s">
        <v>140</v>
      </c>
      <c r="E198" s="210" t="s">
        <v>315</v>
      </c>
      <c r="F198" s="211" t="s">
        <v>316</v>
      </c>
      <c r="G198" s="212" t="s">
        <v>184</v>
      </c>
      <c r="H198" s="213">
        <v>4</v>
      </c>
      <c r="I198" s="214"/>
      <c r="J198" s="215">
        <f>ROUND(I198*H198,2)</f>
        <v>0</v>
      </c>
      <c r="K198" s="211" t="s">
        <v>144</v>
      </c>
      <c r="L198" s="47"/>
      <c r="M198" s="216" t="s">
        <v>39</v>
      </c>
      <c r="N198" s="217" t="s">
        <v>51</v>
      </c>
      <c r="O198" s="87"/>
      <c r="P198" s="218">
        <f>O198*H198</f>
        <v>0</v>
      </c>
      <c r="Q198" s="218">
        <v>0</v>
      </c>
      <c r="R198" s="218">
        <f>Q198*H198</f>
        <v>0</v>
      </c>
      <c r="S198" s="218">
        <v>0</v>
      </c>
      <c r="T198" s="219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20" t="s">
        <v>244</v>
      </c>
      <c r="AT198" s="220" t="s">
        <v>140</v>
      </c>
      <c r="AU198" s="220" t="s">
        <v>90</v>
      </c>
      <c r="AY198" s="19" t="s">
        <v>137</v>
      </c>
      <c r="BE198" s="221">
        <f>IF(N198="základní",J198,0)</f>
        <v>0</v>
      </c>
      <c r="BF198" s="221">
        <f>IF(N198="snížená",J198,0)</f>
        <v>0</v>
      </c>
      <c r="BG198" s="221">
        <f>IF(N198="zákl. přenesená",J198,0)</f>
        <v>0</v>
      </c>
      <c r="BH198" s="221">
        <f>IF(N198="sníž. přenesená",J198,0)</f>
        <v>0</v>
      </c>
      <c r="BI198" s="221">
        <f>IF(N198="nulová",J198,0)</f>
        <v>0</v>
      </c>
      <c r="BJ198" s="19" t="s">
        <v>88</v>
      </c>
      <c r="BK198" s="221">
        <f>ROUND(I198*H198,2)</f>
        <v>0</v>
      </c>
      <c r="BL198" s="19" t="s">
        <v>244</v>
      </c>
      <c r="BM198" s="220" t="s">
        <v>317</v>
      </c>
    </row>
    <row r="199" s="2" customFormat="1">
      <c r="A199" s="41"/>
      <c r="B199" s="42"/>
      <c r="C199" s="43"/>
      <c r="D199" s="222" t="s">
        <v>147</v>
      </c>
      <c r="E199" s="43"/>
      <c r="F199" s="223" t="s">
        <v>318</v>
      </c>
      <c r="G199" s="43"/>
      <c r="H199" s="43"/>
      <c r="I199" s="224"/>
      <c r="J199" s="43"/>
      <c r="K199" s="43"/>
      <c r="L199" s="47"/>
      <c r="M199" s="225"/>
      <c r="N199" s="226"/>
      <c r="O199" s="87"/>
      <c r="P199" s="87"/>
      <c r="Q199" s="87"/>
      <c r="R199" s="87"/>
      <c r="S199" s="87"/>
      <c r="T199" s="88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T199" s="19" t="s">
        <v>147</v>
      </c>
      <c r="AU199" s="19" t="s">
        <v>90</v>
      </c>
    </row>
    <row r="200" s="2" customFormat="1">
      <c r="A200" s="41"/>
      <c r="B200" s="42"/>
      <c r="C200" s="43"/>
      <c r="D200" s="227" t="s">
        <v>149</v>
      </c>
      <c r="E200" s="43"/>
      <c r="F200" s="228" t="s">
        <v>319</v>
      </c>
      <c r="G200" s="43"/>
      <c r="H200" s="43"/>
      <c r="I200" s="224"/>
      <c r="J200" s="43"/>
      <c r="K200" s="43"/>
      <c r="L200" s="47"/>
      <c r="M200" s="225"/>
      <c r="N200" s="226"/>
      <c r="O200" s="87"/>
      <c r="P200" s="87"/>
      <c r="Q200" s="87"/>
      <c r="R200" s="87"/>
      <c r="S200" s="87"/>
      <c r="T200" s="88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T200" s="19" t="s">
        <v>149</v>
      </c>
      <c r="AU200" s="19" t="s">
        <v>90</v>
      </c>
    </row>
    <row r="201" s="2" customFormat="1" ht="24.15" customHeight="1">
      <c r="A201" s="41"/>
      <c r="B201" s="42"/>
      <c r="C201" s="240" t="s">
        <v>320</v>
      </c>
      <c r="D201" s="240" t="s">
        <v>153</v>
      </c>
      <c r="E201" s="241" t="s">
        <v>321</v>
      </c>
      <c r="F201" s="242" t="s">
        <v>322</v>
      </c>
      <c r="G201" s="243" t="s">
        <v>184</v>
      </c>
      <c r="H201" s="244">
        <v>4</v>
      </c>
      <c r="I201" s="245"/>
      <c r="J201" s="246">
        <f>ROUND(I201*H201,2)</f>
        <v>0</v>
      </c>
      <c r="K201" s="242" t="s">
        <v>144</v>
      </c>
      <c r="L201" s="247"/>
      <c r="M201" s="248" t="s">
        <v>39</v>
      </c>
      <c r="N201" s="249" t="s">
        <v>51</v>
      </c>
      <c r="O201" s="87"/>
      <c r="P201" s="218">
        <f>O201*H201</f>
        <v>0</v>
      </c>
      <c r="Q201" s="218">
        <v>0</v>
      </c>
      <c r="R201" s="218">
        <f>Q201*H201</f>
        <v>0</v>
      </c>
      <c r="S201" s="218">
        <v>0</v>
      </c>
      <c r="T201" s="219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220" t="s">
        <v>323</v>
      </c>
      <c r="AT201" s="220" t="s">
        <v>153</v>
      </c>
      <c r="AU201" s="220" t="s">
        <v>90</v>
      </c>
      <c r="AY201" s="19" t="s">
        <v>137</v>
      </c>
      <c r="BE201" s="221">
        <f>IF(N201="základní",J201,0)</f>
        <v>0</v>
      </c>
      <c r="BF201" s="221">
        <f>IF(N201="snížená",J201,0)</f>
        <v>0</v>
      </c>
      <c r="BG201" s="221">
        <f>IF(N201="zákl. přenesená",J201,0)</f>
        <v>0</v>
      </c>
      <c r="BH201" s="221">
        <f>IF(N201="sníž. přenesená",J201,0)</f>
        <v>0</v>
      </c>
      <c r="BI201" s="221">
        <f>IF(N201="nulová",J201,0)</f>
        <v>0</v>
      </c>
      <c r="BJ201" s="19" t="s">
        <v>88</v>
      </c>
      <c r="BK201" s="221">
        <f>ROUND(I201*H201,2)</f>
        <v>0</v>
      </c>
      <c r="BL201" s="19" t="s">
        <v>244</v>
      </c>
      <c r="BM201" s="220" t="s">
        <v>324</v>
      </c>
    </row>
    <row r="202" s="2" customFormat="1">
      <c r="A202" s="41"/>
      <c r="B202" s="42"/>
      <c r="C202" s="43"/>
      <c r="D202" s="222" t="s">
        <v>147</v>
      </c>
      <c r="E202" s="43"/>
      <c r="F202" s="223" t="s">
        <v>322</v>
      </c>
      <c r="G202" s="43"/>
      <c r="H202" s="43"/>
      <c r="I202" s="224"/>
      <c r="J202" s="43"/>
      <c r="K202" s="43"/>
      <c r="L202" s="47"/>
      <c r="M202" s="225"/>
      <c r="N202" s="226"/>
      <c r="O202" s="87"/>
      <c r="P202" s="87"/>
      <c r="Q202" s="87"/>
      <c r="R202" s="87"/>
      <c r="S202" s="87"/>
      <c r="T202" s="88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T202" s="19" t="s">
        <v>147</v>
      </c>
      <c r="AU202" s="19" t="s">
        <v>90</v>
      </c>
    </row>
    <row r="203" s="13" customFormat="1">
      <c r="A203" s="13"/>
      <c r="B203" s="229"/>
      <c r="C203" s="230"/>
      <c r="D203" s="222" t="s">
        <v>151</v>
      </c>
      <c r="E203" s="231" t="s">
        <v>39</v>
      </c>
      <c r="F203" s="232" t="s">
        <v>325</v>
      </c>
      <c r="G203" s="230"/>
      <c r="H203" s="233">
        <v>4</v>
      </c>
      <c r="I203" s="234"/>
      <c r="J203" s="230"/>
      <c r="K203" s="230"/>
      <c r="L203" s="235"/>
      <c r="M203" s="236"/>
      <c r="N203" s="237"/>
      <c r="O203" s="237"/>
      <c r="P203" s="237"/>
      <c r="Q203" s="237"/>
      <c r="R203" s="237"/>
      <c r="S203" s="237"/>
      <c r="T203" s="238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39" t="s">
        <v>151</v>
      </c>
      <c r="AU203" s="239" t="s">
        <v>90</v>
      </c>
      <c r="AV203" s="13" t="s">
        <v>90</v>
      </c>
      <c r="AW203" s="13" t="s">
        <v>41</v>
      </c>
      <c r="AX203" s="13" t="s">
        <v>88</v>
      </c>
      <c r="AY203" s="239" t="s">
        <v>137</v>
      </c>
    </row>
    <row r="204" s="2" customFormat="1" ht="37.8" customHeight="1">
      <c r="A204" s="41"/>
      <c r="B204" s="42"/>
      <c r="C204" s="209" t="s">
        <v>326</v>
      </c>
      <c r="D204" s="209" t="s">
        <v>140</v>
      </c>
      <c r="E204" s="210" t="s">
        <v>327</v>
      </c>
      <c r="F204" s="211" t="s">
        <v>328</v>
      </c>
      <c r="G204" s="212" t="s">
        <v>143</v>
      </c>
      <c r="H204" s="213">
        <v>60</v>
      </c>
      <c r="I204" s="214"/>
      <c r="J204" s="215">
        <f>ROUND(I204*H204,2)</f>
        <v>0</v>
      </c>
      <c r="K204" s="211" t="s">
        <v>144</v>
      </c>
      <c r="L204" s="47"/>
      <c r="M204" s="216" t="s">
        <v>39</v>
      </c>
      <c r="N204" s="217" t="s">
        <v>51</v>
      </c>
      <c r="O204" s="87"/>
      <c r="P204" s="218">
        <f>O204*H204</f>
        <v>0</v>
      </c>
      <c r="Q204" s="218">
        <v>0</v>
      </c>
      <c r="R204" s="218">
        <f>Q204*H204</f>
        <v>0</v>
      </c>
      <c r="S204" s="218">
        <v>0</v>
      </c>
      <c r="T204" s="219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0" t="s">
        <v>244</v>
      </c>
      <c r="AT204" s="220" t="s">
        <v>140</v>
      </c>
      <c r="AU204" s="220" t="s">
        <v>90</v>
      </c>
      <c r="AY204" s="19" t="s">
        <v>137</v>
      </c>
      <c r="BE204" s="221">
        <f>IF(N204="základní",J204,0)</f>
        <v>0</v>
      </c>
      <c r="BF204" s="221">
        <f>IF(N204="snížená",J204,0)</f>
        <v>0</v>
      </c>
      <c r="BG204" s="221">
        <f>IF(N204="zákl. přenesená",J204,0)</f>
        <v>0</v>
      </c>
      <c r="BH204" s="221">
        <f>IF(N204="sníž. přenesená",J204,0)</f>
        <v>0</v>
      </c>
      <c r="BI204" s="221">
        <f>IF(N204="nulová",J204,0)</f>
        <v>0</v>
      </c>
      <c r="BJ204" s="19" t="s">
        <v>88</v>
      </c>
      <c r="BK204" s="221">
        <f>ROUND(I204*H204,2)</f>
        <v>0</v>
      </c>
      <c r="BL204" s="19" t="s">
        <v>244</v>
      </c>
      <c r="BM204" s="220" t="s">
        <v>329</v>
      </c>
    </row>
    <row r="205" s="2" customFormat="1">
      <c r="A205" s="41"/>
      <c r="B205" s="42"/>
      <c r="C205" s="43"/>
      <c r="D205" s="222" t="s">
        <v>147</v>
      </c>
      <c r="E205" s="43"/>
      <c r="F205" s="223" t="s">
        <v>328</v>
      </c>
      <c r="G205" s="43"/>
      <c r="H205" s="43"/>
      <c r="I205" s="224"/>
      <c r="J205" s="43"/>
      <c r="K205" s="43"/>
      <c r="L205" s="47"/>
      <c r="M205" s="225"/>
      <c r="N205" s="226"/>
      <c r="O205" s="87"/>
      <c r="P205" s="87"/>
      <c r="Q205" s="87"/>
      <c r="R205" s="87"/>
      <c r="S205" s="87"/>
      <c r="T205" s="88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19" t="s">
        <v>147</v>
      </c>
      <c r="AU205" s="19" t="s">
        <v>90</v>
      </c>
    </row>
    <row r="206" s="2" customFormat="1">
      <c r="A206" s="41"/>
      <c r="B206" s="42"/>
      <c r="C206" s="43"/>
      <c r="D206" s="227" t="s">
        <v>149</v>
      </c>
      <c r="E206" s="43"/>
      <c r="F206" s="228" t="s">
        <v>330</v>
      </c>
      <c r="G206" s="43"/>
      <c r="H206" s="43"/>
      <c r="I206" s="224"/>
      <c r="J206" s="43"/>
      <c r="K206" s="43"/>
      <c r="L206" s="47"/>
      <c r="M206" s="225"/>
      <c r="N206" s="226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19" t="s">
        <v>149</v>
      </c>
      <c r="AU206" s="19" t="s">
        <v>90</v>
      </c>
    </row>
    <row r="207" s="2" customFormat="1" ht="37.8" customHeight="1">
      <c r="A207" s="41"/>
      <c r="B207" s="42"/>
      <c r="C207" s="240" t="s">
        <v>331</v>
      </c>
      <c r="D207" s="240" t="s">
        <v>153</v>
      </c>
      <c r="E207" s="241" t="s">
        <v>332</v>
      </c>
      <c r="F207" s="242" t="s">
        <v>333</v>
      </c>
      <c r="G207" s="243" t="s">
        <v>143</v>
      </c>
      <c r="H207" s="244">
        <v>72</v>
      </c>
      <c r="I207" s="245"/>
      <c r="J207" s="246">
        <f>ROUND(I207*H207,2)</f>
        <v>0</v>
      </c>
      <c r="K207" s="242" t="s">
        <v>144</v>
      </c>
      <c r="L207" s="247"/>
      <c r="M207" s="248" t="s">
        <v>39</v>
      </c>
      <c r="N207" s="249" t="s">
        <v>51</v>
      </c>
      <c r="O207" s="87"/>
      <c r="P207" s="218">
        <f>O207*H207</f>
        <v>0</v>
      </c>
      <c r="Q207" s="218">
        <v>6.9999999999999994E-05</v>
      </c>
      <c r="R207" s="218">
        <f>Q207*H207</f>
        <v>0.0050399999999999993</v>
      </c>
      <c r="S207" s="218">
        <v>0</v>
      </c>
      <c r="T207" s="219">
        <f>S207*H207</f>
        <v>0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220" t="s">
        <v>334</v>
      </c>
      <c r="AT207" s="220" t="s">
        <v>153</v>
      </c>
      <c r="AU207" s="220" t="s">
        <v>90</v>
      </c>
      <c r="AY207" s="19" t="s">
        <v>137</v>
      </c>
      <c r="BE207" s="221">
        <f>IF(N207="základní",J207,0)</f>
        <v>0</v>
      </c>
      <c r="BF207" s="221">
        <f>IF(N207="snížená",J207,0)</f>
        <v>0</v>
      </c>
      <c r="BG207" s="221">
        <f>IF(N207="zákl. přenesená",J207,0)</f>
        <v>0</v>
      </c>
      <c r="BH207" s="221">
        <f>IF(N207="sníž. přenesená",J207,0)</f>
        <v>0</v>
      </c>
      <c r="BI207" s="221">
        <f>IF(N207="nulová",J207,0)</f>
        <v>0</v>
      </c>
      <c r="BJ207" s="19" t="s">
        <v>88</v>
      </c>
      <c r="BK207" s="221">
        <f>ROUND(I207*H207,2)</f>
        <v>0</v>
      </c>
      <c r="BL207" s="19" t="s">
        <v>334</v>
      </c>
      <c r="BM207" s="220" t="s">
        <v>335</v>
      </c>
    </row>
    <row r="208" s="2" customFormat="1">
      <c r="A208" s="41"/>
      <c r="B208" s="42"/>
      <c r="C208" s="43"/>
      <c r="D208" s="222" t="s">
        <v>147</v>
      </c>
      <c r="E208" s="43"/>
      <c r="F208" s="223" t="s">
        <v>333</v>
      </c>
      <c r="G208" s="43"/>
      <c r="H208" s="43"/>
      <c r="I208" s="224"/>
      <c r="J208" s="43"/>
      <c r="K208" s="43"/>
      <c r="L208" s="47"/>
      <c r="M208" s="225"/>
      <c r="N208" s="226"/>
      <c r="O208" s="87"/>
      <c r="P208" s="87"/>
      <c r="Q208" s="87"/>
      <c r="R208" s="87"/>
      <c r="S208" s="87"/>
      <c r="T208" s="88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T208" s="19" t="s">
        <v>147</v>
      </c>
      <c r="AU208" s="19" t="s">
        <v>90</v>
      </c>
    </row>
    <row r="209" s="13" customFormat="1">
      <c r="A209" s="13"/>
      <c r="B209" s="229"/>
      <c r="C209" s="230"/>
      <c r="D209" s="222" t="s">
        <v>151</v>
      </c>
      <c r="E209" s="231" t="s">
        <v>39</v>
      </c>
      <c r="F209" s="232" t="s">
        <v>336</v>
      </c>
      <c r="G209" s="230"/>
      <c r="H209" s="233">
        <v>10</v>
      </c>
      <c r="I209" s="234"/>
      <c r="J209" s="230"/>
      <c r="K209" s="230"/>
      <c r="L209" s="235"/>
      <c r="M209" s="236"/>
      <c r="N209" s="237"/>
      <c r="O209" s="237"/>
      <c r="P209" s="237"/>
      <c r="Q209" s="237"/>
      <c r="R209" s="237"/>
      <c r="S209" s="237"/>
      <c r="T209" s="238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39" t="s">
        <v>151</v>
      </c>
      <c r="AU209" s="239" t="s">
        <v>90</v>
      </c>
      <c r="AV209" s="13" t="s">
        <v>90</v>
      </c>
      <c r="AW209" s="13" t="s">
        <v>41</v>
      </c>
      <c r="AX209" s="13" t="s">
        <v>80</v>
      </c>
      <c r="AY209" s="239" t="s">
        <v>137</v>
      </c>
    </row>
    <row r="210" s="13" customFormat="1">
      <c r="A210" s="13"/>
      <c r="B210" s="229"/>
      <c r="C210" s="230"/>
      <c r="D210" s="222" t="s">
        <v>151</v>
      </c>
      <c r="E210" s="231" t="s">
        <v>39</v>
      </c>
      <c r="F210" s="232" t="s">
        <v>337</v>
      </c>
      <c r="G210" s="230"/>
      <c r="H210" s="233">
        <v>10</v>
      </c>
      <c r="I210" s="234"/>
      <c r="J210" s="230"/>
      <c r="K210" s="230"/>
      <c r="L210" s="235"/>
      <c r="M210" s="236"/>
      <c r="N210" s="237"/>
      <c r="O210" s="237"/>
      <c r="P210" s="237"/>
      <c r="Q210" s="237"/>
      <c r="R210" s="237"/>
      <c r="S210" s="237"/>
      <c r="T210" s="238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39" t="s">
        <v>151</v>
      </c>
      <c r="AU210" s="239" t="s">
        <v>90</v>
      </c>
      <c r="AV210" s="13" t="s">
        <v>90</v>
      </c>
      <c r="AW210" s="13" t="s">
        <v>41</v>
      </c>
      <c r="AX210" s="13" t="s">
        <v>80</v>
      </c>
      <c r="AY210" s="239" t="s">
        <v>137</v>
      </c>
    </row>
    <row r="211" s="13" customFormat="1">
      <c r="A211" s="13"/>
      <c r="B211" s="229"/>
      <c r="C211" s="230"/>
      <c r="D211" s="222" t="s">
        <v>151</v>
      </c>
      <c r="E211" s="231" t="s">
        <v>39</v>
      </c>
      <c r="F211" s="232" t="s">
        <v>338</v>
      </c>
      <c r="G211" s="230"/>
      <c r="H211" s="233">
        <v>10</v>
      </c>
      <c r="I211" s="234"/>
      <c r="J211" s="230"/>
      <c r="K211" s="230"/>
      <c r="L211" s="235"/>
      <c r="M211" s="236"/>
      <c r="N211" s="237"/>
      <c r="O211" s="237"/>
      <c r="P211" s="237"/>
      <c r="Q211" s="237"/>
      <c r="R211" s="237"/>
      <c r="S211" s="237"/>
      <c r="T211" s="238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39" t="s">
        <v>151</v>
      </c>
      <c r="AU211" s="239" t="s">
        <v>90</v>
      </c>
      <c r="AV211" s="13" t="s">
        <v>90</v>
      </c>
      <c r="AW211" s="13" t="s">
        <v>41</v>
      </c>
      <c r="AX211" s="13" t="s">
        <v>80</v>
      </c>
      <c r="AY211" s="239" t="s">
        <v>137</v>
      </c>
    </row>
    <row r="212" s="13" customFormat="1">
      <c r="A212" s="13"/>
      <c r="B212" s="229"/>
      <c r="C212" s="230"/>
      <c r="D212" s="222" t="s">
        <v>151</v>
      </c>
      <c r="E212" s="231" t="s">
        <v>39</v>
      </c>
      <c r="F212" s="232" t="s">
        <v>339</v>
      </c>
      <c r="G212" s="230"/>
      <c r="H212" s="233">
        <v>10</v>
      </c>
      <c r="I212" s="234"/>
      <c r="J212" s="230"/>
      <c r="K212" s="230"/>
      <c r="L212" s="235"/>
      <c r="M212" s="236"/>
      <c r="N212" s="237"/>
      <c r="O212" s="237"/>
      <c r="P212" s="237"/>
      <c r="Q212" s="237"/>
      <c r="R212" s="237"/>
      <c r="S212" s="237"/>
      <c r="T212" s="238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9" t="s">
        <v>151</v>
      </c>
      <c r="AU212" s="239" t="s">
        <v>90</v>
      </c>
      <c r="AV212" s="13" t="s">
        <v>90</v>
      </c>
      <c r="AW212" s="13" t="s">
        <v>41</v>
      </c>
      <c r="AX212" s="13" t="s">
        <v>80</v>
      </c>
      <c r="AY212" s="239" t="s">
        <v>137</v>
      </c>
    </row>
    <row r="213" s="13" customFormat="1">
      <c r="A213" s="13"/>
      <c r="B213" s="229"/>
      <c r="C213" s="230"/>
      <c r="D213" s="222" t="s">
        <v>151</v>
      </c>
      <c r="E213" s="231" t="s">
        <v>39</v>
      </c>
      <c r="F213" s="232" t="s">
        <v>340</v>
      </c>
      <c r="G213" s="230"/>
      <c r="H213" s="233">
        <v>10</v>
      </c>
      <c r="I213" s="234"/>
      <c r="J213" s="230"/>
      <c r="K213" s="230"/>
      <c r="L213" s="235"/>
      <c r="M213" s="236"/>
      <c r="N213" s="237"/>
      <c r="O213" s="237"/>
      <c r="P213" s="237"/>
      <c r="Q213" s="237"/>
      <c r="R213" s="237"/>
      <c r="S213" s="237"/>
      <c r="T213" s="238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9" t="s">
        <v>151</v>
      </c>
      <c r="AU213" s="239" t="s">
        <v>90</v>
      </c>
      <c r="AV213" s="13" t="s">
        <v>90</v>
      </c>
      <c r="AW213" s="13" t="s">
        <v>41</v>
      </c>
      <c r="AX213" s="13" t="s">
        <v>80</v>
      </c>
      <c r="AY213" s="239" t="s">
        <v>137</v>
      </c>
    </row>
    <row r="214" s="13" customFormat="1">
      <c r="A214" s="13"/>
      <c r="B214" s="229"/>
      <c r="C214" s="230"/>
      <c r="D214" s="222" t="s">
        <v>151</v>
      </c>
      <c r="E214" s="231" t="s">
        <v>39</v>
      </c>
      <c r="F214" s="232" t="s">
        <v>341</v>
      </c>
      <c r="G214" s="230"/>
      <c r="H214" s="233">
        <v>10</v>
      </c>
      <c r="I214" s="234"/>
      <c r="J214" s="230"/>
      <c r="K214" s="230"/>
      <c r="L214" s="235"/>
      <c r="M214" s="236"/>
      <c r="N214" s="237"/>
      <c r="O214" s="237"/>
      <c r="P214" s="237"/>
      <c r="Q214" s="237"/>
      <c r="R214" s="237"/>
      <c r="S214" s="237"/>
      <c r="T214" s="238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39" t="s">
        <v>151</v>
      </c>
      <c r="AU214" s="239" t="s">
        <v>90</v>
      </c>
      <c r="AV214" s="13" t="s">
        <v>90</v>
      </c>
      <c r="AW214" s="13" t="s">
        <v>41</v>
      </c>
      <c r="AX214" s="13" t="s">
        <v>80</v>
      </c>
      <c r="AY214" s="239" t="s">
        <v>137</v>
      </c>
    </row>
    <row r="215" s="14" customFormat="1">
      <c r="A215" s="14"/>
      <c r="B215" s="250"/>
      <c r="C215" s="251"/>
      <c r="D215" s="222" t="s">
        <v>151</v>
      </c>
      <c r="E215" s="252" t="s">
        <v>39</v>
      </c>
      <c r="F215" s="253" t="s">
        <v>171</v>
      </c>
      <c r="G215" s="251"/>
      <c r="H215" s="254">
        <v>60</v>
      </c>
      <c r="I215" s="255"/>
      <c r="J215" s="251"/>
      <c r="K215" s="251"/>
      <c r="L215" s="256"/>
      <c r="M215" s="257"/>
      <c r="N215" s="258"/>
      <c r="O215" s="258"/>
      <c r="P215" s="258"/>
      <c r="Q215" s="258"/>
      <c r="R215" s="258"/>
      <c r="S215" s="258"/>
      <c r="T215" s="259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60" t="s">
        <v>151</v>
      </c>
      <c r="AU215" s="260" t="s">
        <v>90</v>
      </c>
      <c r="AV215" s="14" t="s">
        <v>172</v>
      </c>
      <c r="AW215" s="14" t="s">
        <v>41</v>
      </c>
      <c r="AX215" s="14" t="s">
        <v>88</v>
      </c>
      <c r="AY215" s="260" t="s">
        <v>137</v>
      </c>
    </row>
    <row r="216" s="13" customFormat="1">
      <c r="A216" s="13"/>
      <c r="B216" s="229"/>
      <c r="C216" s="230"/>
      <c r="D216" s="222" t="s">
        <v>151</v>
      </c>
      <c r="E216" s="230"/>
      <c r="F216" s="232" t="s">
        <v>342</v>
      </c>
      <c r="G216" s="230"/>
      <c r="H216" s="233">
        <v>72</v>
      </c>
      <c r="I216" s="234"/>
      <c r="J216" s="230"/>
      <c r="K216" s="230"/>
      <c r="L216" s="235"/>
      <c r="M216" s="236"/>
      <c r="N216" s="237"/>
      <c r="O216" s="237"/>
      <c r="P216" s="237"/>
      <c r="Q216" s="237"/>
      <c r="R216" s="237"/>
      <c r="S216" s="237"/>
      <c r="T216" s="238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9" t="s">
        <v>151</v>
      </c>
      <c r="AU216" s="239" t="s">
        <v>90</v>
      </c>
      <c r="AV216" s="13" t="s">
        <v>90</v>
      </c>
      <c r="AW216" s="13" t="s">
        <v>4</v>
      </c>
      <c r="AX216" s="13" t="s">
        <v>88</v>
      </c>
      <c r="AY216" s="239" t="s">
        <v>137</v>
      </c>
    </row>
    <row r="217" s="2" customFormat="1" ht="37.8" customHeight="1">
      <c r="A217" s="41"/>
      <c r="B217" s="42"/>
      <c r="C217" s="209" t="s">
        <v>343</v>
      </c>
      <c r="D217" s="209" t="s">
        <v>140</v>
      </c>
      <c r="E217" s="210" t="s">
        <v>344</v>
      </c>
      <c r="F217" s="211" t="s">
        <v>345</v>
      </c>
      <c r="G217" s="212" t="s">
        <v>143</v>
      </c>
      <c r="H217" s="213">
        <v>230</v>
      </c>
      <c r="I217" s="214"/>
      <c r="J217" s="215">
        <f>ROUND(I217*H217,2)</f>
        <v>0</v>
      </c>
      <c r="K217" s="211" t="s">
        <v>144</v>
      </c>
      <c r="L217" s="47"/>
      <c r="M217" s="216" t="s">
        <v>39</v>
      </c>
      <c r="N217" s="217" t="s">
        <v>51</v>
      </c>
      <c r="O217" s="87"/>
      <c r="P217" s="218">
        <f>O217*H217</f>
        <v>0</v>
      </c>
      <c r="Q217" s="218">
        <v>0</v>
      </c>
      <c r="R217" s="218">
        <f>Q217*H217</f>
        <v>0</v>
      </c>
      <c r="S217" s="218">
        <v>0</v>
      </c>
      <c r="T217" s="219">
        <f>S217*H217</f>
        <v>0</v>
      </c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R217" s="220" t="s">
        <v>244</v>
      </c>
      <c r="AT217" s="220" t="s">
        <v>140</v>
      </c>
      <c r="AU217" s="220" t="s">
        <v>90</v>
      </c>
      <c r="AY217" s="19" t="s">
        <v>137</v>
      </c>
      <c r="BE217" s="221">
        <f>IF(N217="základní",J217,0)</f>
        <v>0</v>
      </c>
      <c r="BF217" s="221">
        <f>IF(N217="snížená",J217,0)</f>
        <v>0</v>
      </c>
      <c r="BG217" s="221">
        <f>IF(N217="zákl. přenesená",J217,0)</f>
        <v>0</v>
      </c>
      <c r="BH217" s="221">
        <f>IF(N217="sníž. přenesená",J217,0)</f>
        <v>0</v>
      </c>
      <c r="BI217" s="221">
        <f>IF(N217="nulová",J217,0)</f>
        <v>0</v>
      </c>
      <c r="BJ217" s="19" t="s">
        <v>88</v>
      </c>
      <c r="BK217" s="221">
        <f>ROUND(I217*H217,2)</f>
        <v>0</v>
      </c>
      <c r="BL217" s="19" t="s">
        <v>244</v>
      </c>
      <c r="BM217" s="220" t="s">
        <v>346</v>
      </c>
    </row>
    <row r="218" s="2" customFormat="1">
      <c r="A218" s="41"/>
      <c r="B218" s="42"/>
      <c r="C218" s="43"/>
      <c r="D218" s="222" t="s">
        <v>147</v>
      </c>
      <c r="E218" s="43"/>
      <c r="F218" s="223" t="s">
        <v>345</v>
      </c>
      <c r="G218" s="43"/>
      <c r="H218" s="43"/>
      <c r="I218" s="224"/>
      <c r="J218" s="43"/>
      <c r="K218" s="43"/>
      <c r="L218" s="47"/>
      <c r="M218" s="225"/>
      <c r="N218" s="226"/>
      <c r="O218" s="87"/>
      <c r="P218" s="87"/>
      <c r="Q218" s="87"/>
      <c r="R218" s="87"/>
      <c r="S218" s="87"/>
      <c r="T218" s="88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T218" s="19" t="s">
        <v>147</v>
      </c>
      <c r="AU218" s="19" t="s">
        <v>90</v>
      </c>
    </row>
    <row r="219" s="2" customFormat="1">
      <c r="A219" s="41"/>
      <c r="B219" s="42"/>
      <c r="C219" s="43"/>
      <c r="D219" s="227" t="s">
        <v>149</v>
      </c>
      <c r="E219" s="43"/>
      <c r="F219" s="228" t="s">
        <v>347</v>
      </c>
      <c r="G219" s="43"/>
      <c r="H219" s="43"/>
      <c r="I219" s="224"/>
      <c r="J219" s="43"/>
      <c r="K219" s="43"/>
      <c r="L219" s="47"/>
      <c r="M219" s="225"/>
      <c r="N219" s="226"/>
      <c r="O219" s="87"/>
      <c r="P219" s="87"/>
      <c r="Q219" s="87"/>
      <c r="R219" s="87"/>
      <c r="S219" s="87"/>
      <c r="T219" s="88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T219" s="19" t="s">
        <v>149</v>
      </c>
      <c r="AU219" s="19" t="s">
        <v>90</v>
      </c>
    </row>
    <row r="220" s="2" customFormat="1" ht="37.8" customHeight="1">
      <c r="A220" s="41"/>
      <c r="B220" s="42"/>
      <c r="C220" s="240" t="s">
        <v>157</v>
      </c>
      <c r="D220" s="240" t="s">
        <v>153</v>
      </c>
      <c r="E220" s="241" t="s">
        <v>348</v>
      </c>
      <c r="F220" s="242" t="s">
        <v>349</v>
      </c>
      <c r="G220" s="243" t="s">
        <v>143</v>
      </c>
      <c r="H220" s="244">
        <v>276</v>
      </c>
      <c r="I220" s="245"/>
      <c r="J220" s="246">
        <f>ROUND(I220*H220,2)</f>
        <v>0</v>
      </c>
      <c r="K220" s="242" t="s">
        <v>144</v>
      </c>
      <c r="L220" s="247"/>
      <c r="M220" s="248" t="s">
        <v>39</v>
      </c>
      <c r="N220" s="249" t="s">
        <v>51</v>
      </c>
      <c r="O220" s="87"/>
      <c r="P220" s="218">
        <f>O220*H220</f>
        <v>0</v>
      </c>
      <c r="Q220" s="218">
        <v>6.9999999999999994E-05</v>
      </c>
      <c r="R220" s="218">
        <f>Q220*H220</f>
        <v>0.019319999999999997</v>
      </c>
      <c r="S220" s="218">
        <v>0</v>
      </c>
      <c r="T220" s="219">
        <f>S220*H220</f>
        <v>0</v>
      </c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R220" s="220" t="s">
        <v>334</v>
      </c>
      <c r="AT220" s="220" t="s">
        <v>153</v>
      </c>
      <c r="AU220" s="220" t="s">
        <v>90</v>
      </c>
      <c r="AY220" s="19" t="s">
        <v>137</v>
      </c>
      <c r="BE220" s="221">
        <f>IF(N220="základní",J220,0)</f>
        <v>0</v>
      </c>
      <c r="BF220" s="221">
        <f>IF(N220="snížená",J220,0)</f>
        <v>0</v>
      </c>
      <c r="BG220" s="221">
        <f>IF(N220="zákl. přenesená",J220,0)</f>
        <v>0</v>
      </c>
      <c r="BH220" s="221">
        <f>IF(N220="sníž. přenesená",J220,0)</f>
        <v>0</v>
      </c>
      <c r="BI220" s="221">
        <f>IF(N220="nulová",J220,0)</f>
        <v>0</v>
      </c>
      <c r="BJ220" s="19" t="s">
        <v>88</v>
      </c>
      <c r="BK220" s="221">
        <f>ROUND(I220*H220,2)</f>
        <v>0</v>
      </c>
      <c r="BL220" s="19" t="s">
        <v>334</v>
      </c>
      <c r="BM220" s="220" t="s">
        <v>350</v>
      </c>
    </row>
    <row r="221" s="2" customFormat="1">
      <c r="A221" s="41"/>
      <c r="B221" s="42"/>
      <c r="C221" s="43"/>
      <c r="D221" s="222" t="s">
        <v>147</v>
      </c>
      <c r="E221" s="43"/>
      <c r="F221" s="223" t="s">
        <v>349</v>
      </c>
      <c r="G221" s="43"/>
      <c r="H221" s="43"/>
      <c r="I221" s="224"/>
      <c r="J221" s="43"/>
      <c r="K221" s="43"/>
      <c r="L221" s="47"/>
      <c r="M221" s="225"/>
      <c r="N221" s="226"/>
      <c r="O221" s="87"/>
      <c r="P221" s="87"/>
      <c r="Q221" s="87"/>
      <c r="R221" s="87"/>
      <c r="S221" s="87"/>
      <c r="T221" s="88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T221" s="19" t="s">
        <v>147</v>
      </c>
      <c r="AU221" s="19" t="s">
        <v>90</v>
      </c>
    </row>
    <row r="222" s="13" customFormat="1">
      <c r="A222" s="13"/>
      <c r="B222" s="229"/>
      <c r="C222" s="230"/>
      <c r="D222" s="222" t="s">
        <v>151</v>
      </c>
      <c r="E222" s="231" t="s">
        <v>39</v>
      </c>
      <c r="F222" s="232" t="s">
        <v>351</v>
      </c>
      <c r="G222" s="230"/>
      <c r="H222" s="233">
        <v>30</v>
      </c>
      <c r="I222" s="234"/>
      <c r="J222" s="230"/>
      <c r="K222" s="230"/>
      <c r="L222" s="235"/>
      <c r="M222" s="236"/>
      <c r="N222" s="237"/>
      <c r="O222" s="237"/>
      <c r="P222" s="237"/>
      <c r="Q222" s="237"/>
      <c r="R222" s="237"/>
      <c r="S222" s="237"/>
      <c r="T222" s="238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39" t="s">
        <v>151</v>
      </c>
      <c r="AU222" s="239" t="s">
        <v>90</v>
      </c>
      <c r="AV222" s="13" t="s">
        <v>90</v>
      </c>
      <c r="AW222" s="13" t="s">
        <v>41</v>
      </c>
      <c r="AX222" s="13" t="s">
        <v>80</v>
      </c>
      <c r="AY222" s="239" t="s">
        <v>137</v>
      </c>
    </row>
    <row r="223" s="13" customFormat="1">
      <c r="A223" s="13"/>
      <c r="B223" s="229"/>
      <c r="C223" s="230"/>
      <c r="D223" s="222" t="s">
        <v>151</v>
      </c>
      <c r="E223" s="231" t="s">
        <v>39</v>
      </c>
      <c r="F223" s="232" t="s">
        <v>352</v>
      </c>
      <c r="G223" s="230"/>
      <c r="H223" s="233">
        <v>30</v>
      </c>
      <c r="I223" s="234"/>
      <c r="J223" s="230"/>
      <c r="K223" s="230"/>
      <c r="L223" s="235"/>
      <c r="M223" s="236"/>
      <c r="N223" s="237"/>
      <c r="O223" s="237"/>
      <c r="P223" s="237"/>
      <c r="Q223" s="237"/>
      <c r="R223" s="237"/>
      <c r="S223" s="237"/>
      <c r="T223" s="238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39" t="s">
        <v>151</v>
      </c>
      <c r="AU223" s="239" t="s">
        <v>90</v>
      </c>
      <c r="AV223" s="13" t="s">
        <v>90</v>
      </c>
      <c r="AW223" s="13" t="s">
        <v>41</v>
      </c>
      <c r="AX223" s="13" t="s">
        <v>80</v>
      </c>
      <c r="AY223" s="239" t="s">
        <v>137</v>
      </c>
    </row>
    <row r="224" s="13" customFormat="1">
      <c r="A224" s="13"/>
      <c r="B224" s="229"/>
      <c r="C224" s="230"/>
      <c r="D224" s="222" t="s">
        <v>151</v>
      </c>
      <c r="E224" s="231" t="s">
        <v>39</v>
      </c>
      <c r="F224" s="232" t="s">
        <v>353</v>
      </c>
      <c r="G224" s="230"/>
      <c r="H224" s="233">
        <v>30</v>
      </c>
      <c r="I224" s="234"/>
      <c r="J224" s="230"/>
      <c r="K224" s="230"/>
      <c r="L224" s="235"/>
      <c r="M224" s="236"/>
      <c r="N224" s="237"/>
      <c r="O224" s="237"/>
      <c r="P224" s="237"/>
      <c r="Q224" s="237"/>
      <c r="R224" s="237"/>
      <c r="S224" s="237"/>
      <c r="T224" s="238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39" t="s">
        <v>151</v>
      </c>
      <c r="AU224" s="239" t="s">
        <v>90</v>
      </c>
      <c r="AV224" s="13" t="s">
        <v>90</v>
      </c>
      <c r="AW224" s="13" t="s">
        <v>41</v>
      </c>
      <c r="AX224" s="13" t="s">
        <v>80</v>
      </c>
      <c r="AY224" s="239" t="s">
        <v>137</v>
      </c>
    </row>
    <row r="225" s="13" customFormat="1">
      <c r="A225" s="13"/>
      <c r="B225" s="229"/>
      <c r="C225" s="230"/>
      <c r="D225" s="222" t="s">
        <v>151</v>
      </c>
      <c r="E225" s="231" t="s">
        <v>39</v>
      </c>
      <c r="F225" s="232" t="s">
        <v>354</v>
      </c>
      <c r="G225" s="230"/>
      <c r="H225" s="233">
        <v>40</v>
      </c>
      <c r="I225" s="234"/>
      <c r="J225" s="230"/>
      <c r="K225" s="230"/>
      <c r="L225" s="235"/>
      <c r="M225" s="236"/>
      <c r="N225" s="237"/>
      <c r="O225" s="237"/>
      <c r="P225" s="237"/>
      <c r="Q225" s="237"/>
      <c r="R225" s="237"/>
      <c r="S225" s="237"/>
      <c r="T225" s="238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39" t="s">
        <v>151</v>
      </c>
      <c r="AU225" s="239" t="s">
        <v>90</v>
      </c>
      <c r="AV225" s="13" t="s">
        <v>90</v>
      </c>
      <c r="AW225" s="13" t="s">
        <v>41</v>
      </c>
      <c r="AX225" s="13" t="s">
        <v>80</v>
      </c>
      <c r="AY225" s="239" t="s">
        <v>137</v>
      </c>
    </row>
    <row r="226" s="13" customFormat="1">
      <c r="A226" s="13"/>
      <c r="B226" s="229"/>
      <c r="C226" s="230"/>
      <c r="D226" s="222" t="s">
        <v>151</v>
      </c>
      <c r="E226" s="231" t="s">
        <v>39</v>
      </c>
      <c r="F226" s="232" t="s">
        <v>355</v>
      </c>
      <c r="G226" s="230"/>
      <c r="H226" s="233">
        <v>30</v>
      </c>
      <c r="I226" s="234"/>
      <c r="J226" s="230"/>
      <c r="K226" s="230"/>
      <c r="L226" s="235"/>
      <c r="M226" s="236"/>
      <c r="N226" s="237"/>
      <c r="O226" s="237"/>
      <c r="P226" s="237"/>
      <c r="Q226" s="237"/>
      <c r="R226" s="237"/>
      <c r="S226" s="237"/>
      <c r="T226" s="238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39" t="s">
        <v>151</v>
      </c>
      <c r="AU226" s="239" t="s">
        <v>90</v>
      </c>
      <c r="AV226" s="13" t="s">
        <v>90</v>
      </c>
      <c r="AW226" s="13" t="s">
        <v>41</v>
      </c>
      <c r="AX226" s="13" t="s">
        <v>80</v>
      </c>
      <c r="AY226" s="239" t="s">
        <v>137</v>
      </c>
    </row>
    <row r="227" s="13" customFormat="1">
      <c r="A227" s="13"/>
      <c r="B227" s="229"/>
      <c r="C227" s="230"/>
      <c r="D227" s="222" t="s">
        <v>151</v>
      </c>
      <c r="E227" s="231" t="s">
        <v>39</v>
      </c>
      <c r="F227" s="232" t="s">
        <v>356</v>
      </c>
      <c r="G227" s="230"/>
      <c r="H227" s="233">
        <v>20</v>
      </c>
      <c r="I227" s="234"/>
      <c r="J227" s="230"/>
      <c r="K227" s="230"/>
      <c r="L227" s="235"/>
      <c r="M227" s="236"/>
      <c r="N227" s="237"/>
      <c r="O227" s="237"/>
      <c r="P227" s="237"/>
      <c r="Q227" s="237"/>
      <c r="R227" s="237"/>
      <c r="S227" s="237"/>
      <c r="T227" s="238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39" t="s">
        <v>151</v>
      </c>
      <c r="AU227" s="239" t="s">
        <v>90</v>
      </c>
      <c r="AV227" s="13" t="s">
        <v>90</v>
      </c>
      <c r="AW227" s="13" t="s">
        <v>41</v>
      </c>
      <c r="AX227" s="13" t="s">
        <v>80</v>
      </c>
      <c r="AY227" s="239" t="s">
        <v>137</v>
      </c>
    </row>
    <row r="228" s="13" customFormat="1">
      <c r="A228" s="13"/>
      <c r="B228" s="229"/>
      <c r="C228" s="230"/>
      <c r="D228" s="222" t="s">
        <v>151</v>
      </c>
      <c r="E228" s="231" t="s">
        <v>39</v>
      </c>
      <c r="F228" s="232" t="s">
        <v>357</v>
      </c>
      <c r="G228" s="230"/>
      <c r="H228" s="233">
        <v>20</v>
      </c>
      <c r="I228" s="234"/>
      <c r="J228" s="230"/>
      <c r="K228" s="230"/>
      <c r="L228" s="235"/>
      <c r="M228" s="236"/>
      <c r="N228" s="237"/>
      <c r="O228" s="237"/>
      <c r="P228" s="237"/>
      <c r="Q228" s="237"/>
      <c r="R228" s="237"/>
      <c r="S228" s="237"/>
      <c r="T228" s="238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39" t="s">
        <v>151</v>
      </c>
      <c r="AU228" s="239" t="s">
        <v>90</v>
      </c>
      <c r="AV228" s="13" t="s">
        <v>90</v>
      </c>
      <c r="AW228" s="13" t="s">
        <v>41</v>
      </c>
      <c r="AX228" s="13" t="s">
        <v>80</v>
      </c>
      <c r="AY228" s="239" t="s">
        <v>137</v>
      </c>
    </row>
    <row r="229" s="13" customFormat="1">
      <c r="A229" s="13"/>
      <c r="B229" s="229"/>
      <c r="C229" s="230"/>
      <c r="D229" s="222" t="s">
        <v>151</v>
      </c>
      <c r="E229" s="231" t="s">
        <v>39</v>
      </c>
      <c r="F229" s="232" t="s">
        <v>358</v>
      </c>
      <c r="G229" s="230"/>
      <c r="H229" s="233">
        <v>30</v>
      </c>
      <c r="I229" s="234"/>
      <c r="J229" s="230"/>
      <c r="K229" s="230"/>
      <c r="L229" s="235"/>
      <c r="M229" s="236"/>
      <c r="N229" s="237"/>
      <c r="O229" s="237"/>
      <c r="P229" s="237"/>
      <c r="Q229" s="237"/>
      <c r="R229" s="237"/>
      <c r="S229" s="237"/>
      <c r="T229" s="238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39" t="s">
        <v>151</v>
      </c>
      <c r="AU229" s="239" t="s">
        <v>90</v>
      </c>
      <c r="AV229" s="13" t="s">
        <v>90</v>
      </c>
      <c r="AW229" s="13" t="s">
        <v>41</v>
      </c>
      <c r="AX229" s="13" t="s">
        <v>80</v>
      </c>
      <c r="AY229" s="239" t="s">
        <v>137</v>
      </c>
    </row>
    <row r="230" s="14" customFormat="1">
      <c r="A230" s="14"/>
      <c r="B230" s="250"/>
      <c r="C230" s="251"/>
      <c r="D230" s="222" t="s">
        <v>151</v>
      </c>
      <c r="E230" s="252" t="s">
        <v>39</v>
      </c>
      <c r="F230" s="253" t="s">
        <v>171</v>
      </c>
      <c r="G230" s="251"/>
      <c r="H230" s="254">
        <v>230</v>
      </c>
      <c r="I230" s="255"/>
      <c r="J230" s="251"/>
      <c r="K230" s="251"/>
      <c r="L230" s="256"/>
      <c r="M230" s="257"/>
      <c r="N230" s="258"/>
      <c r="O230" s="258"/>
      <c r="P230" s="258"/>
      <c r="Q230" s="258"/>
      <c r="R230" s="258"/>
      <c r="S230" s="258"/>
      <c r="T230" s="259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60" t="s">
        <v>151</v>
      </c>
      <c r="AU230" s="260" t="s">
        <v>90</v>
      </c>
      <c r="AV230" s="14" t="s">
        <v>172</v>
      </c>
      <c r="AW230" s="14" t="s">
        <v>41</v>
      </c>
      <c r="AX230" s="14" t="s">
        <v>88</v>
      </c>
      <c r="AY230" s="260" t="s">
        <v>137</v>
      </c>
    </row>
    <row r="231" s="13" customFormat="1">
      <c r="A231" s="13"/>
      <c r="B231" s="229"/>
      <c r="C231" s="230"/>
      <c r="D231" s="222" t="s">
        <v>151</v>
      </c>
      <c r="E231" s="230"/>
      <c r="F231" s="232" t="s">
        <v>359</v>
      </c>
      <c r="G231" s="230"/>
      <c r="H231" s="233">
        <v>276</v>
      </c>
      <c r="I231" s="234"/>
      <c r="J231" s="230"/>
      <c r="K231" s="230"/>
      <c r="L231" s="235"/>
      <c r="M231" s="236"/>
      <c r="N231" s="237"/>
      <c r="O231" s="237"/>
      <c r="P231" s="237"/>
      <c r="Q231" s="237"/>
      <c r="R231" s="237"/>
      <c r="S231" s="237"/>
      <c r="T231" s="238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39" t="s">
        <v>151</v>
      </c>
      <c r="AU231" s="239" t="s">
        <v>90</v>
      </c>
      <c r="AV231" s="13" t="s">
        <v>90</v>
      </c>
      <c r="AW231" s="13" t="s">
        <v>4</v>
      </c>
      <c r="AX231" s="13" t="s">
        <v>88</v>
      </c>
      <c r="AY231" s="239" t="s">
        <v>137</v>
      </c>
    </row>
    <row r="232" s="2" customFormat="1" ht="33" customHeight="1">
      <c r="A232" s="41"/>
      <c r="B232" s="42"/>
      <c r="C232" s="209" t="s">
        <v>360</v>
      </c>
      <c r="D232" s="209" t="s">
        <v>140</v>
      </c>
      <c r="E232" s="210" t="s">
        <v>361</v>
      </c>
      <c r="F232" s="211" t="s">
        <v>362</v>
      </c>
      <c r="G232" s="212" t="s">
        <v>143</v>
      </c>
      <c r="H232" s="213">
        <v>120</v>
      </c>
      <c r="I232" s="214"/>
      <c r="J232" s="215">
        <f>ROUND(I232*H232,2)</f>
        <v>0</v>
      </c>
      <c r="K232" s="211" t="s">
        <v>144</v>
      </c>
      <c r="L232" s="47"/>
      <c r="M232" s="216" t="s">
        <v>39</v>
      </c>
      <c r="N232" s="217" t="s">
        <v>51</v>
      </c>
      <c r="O232" s="87"/>
      <c r="P232" s="218">
        <f>O232*H232</f>
        <v>0</v>
      </c>
      <c r="Q232" s="218">
        <v>0</v>
      </c>
      <c r="R232" s="218">
        <f>Q232*H232</f>
        <v>0</v>
      </c>
      <c r="S232" s="218">
        <v>0</v>
      </c>
      <c r="T232" s="219">
        <f>S232*H232</f>
        <v>0</v>
      </c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R232" s="220" t="s">
        <v>244</v>
      </c>
      <c r="AT232" s="220" t="s">
        <v>140</v>
      </c>
      <c r="AU232" s="220" t="s">
        <v>90</v>
      </c>
      <c r="AY232" s="19" t="s">
        <v>137</v>
      </c>
      <c r="BE232" s="221">
        <f>IF(N232="základní",J232,0)</f>
        <v>0</v>
      </c>
      <c r="BF232" s="221">
        <f>IF(N232="snížená",J232,0)</f>
        <v>0</v>
      </c>
      <c r="BG232" s="221">
        <f>IF(N232="zákl. přenesená",J232,0)</f>
        <v>0</v>
      </c>
      <c r="BH232" s="221">
        <f>IF(N232="sníž. přenesená",J232,0)</f>
        <v>0</v>
      </c>
      <c r="BI232" s="221">
        <f>IF(N232="nulová",J232,0)</f>
        <v>0</v>
      </c>
      <c r="BJ232" s="19" t="s">
        <v>88</v>
      </c>
      <c r="BK232" s="221">
        <f>ROUND(I232*H232,2)</f>
        <v>0</v>
      </c>
      <c r="BL232" s="19" t="s">
        <v>244</v>
      </c>
      <c r="BM232" s="220" t="s">
        <v>363</v>
      </c>
    </row>
    <row r="233" s="2" customFormat="1">
      <c r="A233" s="41"/>
      <c r="B233" s="42"/>
      <c r="C233" s="43"/>
      <c r="D233" s="222" t="s">
        <v>147</v>
      </c>
      <c r="E233" s="43"/>
      <c r="F233" s="223" t="s">
        <v>362</v>
      </c>
      <c r="G233" s="43"/>
      <c r="H233" s="43"/>
      <c r="I233" s="224"/>
      <c r="J233" s="43"/>
      <c r="K233" s="43"/>
      <c r="L233" s="47"/>
      <c r="M233" s="225"/>
      <c r="N233" s="226"/>
      <c r="O233" s="87"/>
      <c r="P233" s="87"/>
      <c r="Q233" s="87"/>
      <c r="R233" s="87"/>
      <c r="S233" s="87"/>
      <c r="T233" s="88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T233" s="19" t="s">
        <v>147</v>
      </c>
      <c r="AU233" s="19" t="s">
        <v>90</v>
      </c>
    </row>
    <row r="234" s="2" customFormat="1">
      <c r="A234" s="41"/>
      <c r="B234" s="42"/>
      <c r="C234" s="43"/>
      <c r="D234" s="227" t="s">
        <v>149</v>
      </c>
      <c r="E234" s="43"/>
      <c r="F234" s="228" t="s">
        <v>364</v>
      </c>
      <c r="G234" s="43"/>
      <c r="H234" s="43"/>
      <c r="I234" s="224"/>
      <c r="J234" s="43"/>
      <c r="K234" s="43"/>
      <c r="L234" s="47"/>
      <c r="M234" s="225"/>
      <c r="N234" s="226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19" t="s">
        <v>149</v>
      </c>
      <c r="AU234" s="19" t="s">
        <v>90</v>
      </c>
    </row>
    <row r="235" s="2" customFormat="1" ht="37.8" customHeight="1">
      <c r="A235" s="41"/>
      <c r="B235" s="42"/>
      <c r="C235" s="240" t="s">
        <v>365</v>
      </c>
      <c r="D235" s="240" t="s">
        <v>153</v>
      </c>
      <c r="E235" s="241" t="s">
        <v>366</v>
      </c>
      <c r="F235" s="242" t="s">
        <v>367</v>
      </c>
      <c r="G235" s="243" t="s">
        <v>143</v>
      </c>
      <c r="H235" s="244">
        <v>144</v>
      </c>
      <c r="I235" s="245"/>
      <c r="J235" s="246">
        <f>ROUND(I235*H235,2)</f>
        <v>0</v>
      </c>
      <c r="K235" s="242" t="s">
        <v>144</v>
      </c>
      <c r="L235" s="247"/>
      <c r="M235" s="248" t="s">
        <v>39</v>
      </c>
      <c r="N235" s="249" t="s">
        <v>51</v>
      </c>
      <c r="O235" s="87"/>
      <c r="P235" s="218">
        <f>O235*H235</f>
        <v>0</v>
      </c>
      <c r="Q235" s="218">
        <v>6.9999999999999994E-05</v>
      </c>
      <c r="R235" s="218">
        <f>Q235*H235</f>
        <v>0.010079999999999999</v>
      </c>
      <c r="S235" s="218">
        <v>0</v>
      </c>
      <c r="T235" s="219">
        <f>S235*H235</f>
        <v>0</v>
      </c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R235" s="220" t="s">
        <v>334</v>
      </c>
      <c r="AT235" s="220" t="s">
        <v>153</v>
      </c>
      <c r="AU235" s="220" t="s">
        <v>90</v>
      </c>
      <c r="AY235" s="19" t="s">
        <v>137</v>
      </c>
      <c r="BE235" s="221">
        <f>IF(N235="základní",J235,0)</f>
        <v>0</v>
      </c>
      <c r="BF235" s="221">
        <f>IF(N235="snížená",J235,0)</f>
        <v>0</v>
      </c>
      <c r="BG235" s="221">
        <f>IF(N235="zákl. přenesená",J235,0)</f>
        <v>0</v>
      </c>
      <c r="BH235" s="221">
        <f>IF(N235="sníž. přenesená",J235,0)</f>
        <v>0</v>
      </c>
      <c r="BI235" s="221">
        <f>IF(N235="nulová",J235,0)</f>
        <v>0</v>
      </c>
      <c r="BJ235" s="19" t="s">
        <v>88</v>
      </c>
      <c r="BK235" s="221">
        <f>ROUND(I235*H235,2)</f>
        <v>0</v>
      </c>
      <c r="BL235" s="19" t="s">
        <v>334</v>
      </c>
      <c r="BM235" s="220" t="s">
        <v>368</v>
      </c>
    </row>
    <row r="236" s="2" customFormat="1">
      <c r="A236" s="41"/>
      <c r="B236" s="42"/>
      <c r="C236" s="43"/>
      <c r="D236" s="222" t="s">
        <v>147</v>
      </c>
      <c r="E236" s="43"/>
      <c r="F236" s="223" t="s">
        <v>367</v>
      </c>
      <c r="G236" s="43"/>
      <c r="H236" s="43"/>
      <c r="I236" s="224"/>
      <c r="J236" s="43"/>
      <c r="K236" s="43"/>
      <c r="L236" s="47"/>
      <c r="M236" s="225"/>
      <c r="N236" s="226"/>
      <c r="O236" s="87"/>
      <c r="P236" s="87"/>
      <c r="Q236" s="87"/>
      <c r="R236" s="87"/>
      <c r="S236" s="87"/>
      <c r="T236" s="88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T236" s="19" t="s">
        <v>147</v>
      </c>
      <c r="AU236" s="19" t="s">
        <v>90</v>
      </c>
    </row>
    <row r="237" s="13" customFormat="1">
      <c r="A237" s="13"/>
      <c r="B237" s="229"/>
      <c r="C237" s="230"/>
      <c r="D237" s="222" t="s">
        <v>151</v>
      </c>
      <c r="E237" s="231" t="s">
        <v>39</v>
      </c>
      <c r="F237" s="232" t="s">
        <v>369</v>
      </c>
      <c r="G237" s="230"/>
      <c r="H237" s="233">
        <v>20</v>
      </c>
      <c r="I237" s="234"/>
      <c r="J237" s="230"/>
      <c r="K237" s="230"/>
      <c r="L237" s="235"/>
      <c r="M237" s="236"/>
      <c r="N237" s="237"/>
      <c r="O237" s="237"/>
      <c r="P237" s="237"/>
      <c r="Q237" s="237"/>
      <c r="R237" s="237"/>
      <c r="S237" s="237"/>
      <c r="T237" s="238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39" t="s">
        <v>151</v>
      </c>
      <c r="AU237" s="239" t="s">
        <v>90</v>
      </c>
      <c r="AV237" s="13" t="s">
        <v>90</v>
      </c>
      <c r="AW237" s="13" t="s">
        <v>41</v>
      </c>
      <c r="AX237" s="13" t="s">
        <v>80</v>
      </c>
      <c r="AY237" s="239" t="s">
        <v>137</v>
      </c>
    </row>
    <row r="238" s="13" customFormat="1">
      <c r="A238" s="13"/>
      <c r="B238" s="229"/>
      <c r="C238" s="230"/>
      <c r="D238" s="222" t="s">
        <v>151</v>
      </c>
      <c r="E238" s="231" t="s">
        <v>39</v>
      </c>
      <c r="F238" s="232" t="s">
        <v>370</v>
      </c>
      <c r="G238" s="230"/>
      <c r="H238" s="233">
        <v>20</v>
      </c>
      <c r="I238" s="234"/>
      <c r="J238" s="230"/>
      <c r="K238" s="230"/>
      <c r="L238" s="235"/>
      <c r="M238" s="236"/>
      <c r="N238" s="237"/>
      <c r="O238" s="237"/>
      <c r="P238" s="237"/>
      <c r="Q238" s="237"/>
      <c r="R238" s="237"/>
      <c r="S238" s="237"/>
      <c r="T238" s="238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39" t="s">
        <v>151</v>
      </c>
      <c r="AU238" s="239" t="s">
        <v>90</v>
      </c>
      <c r="AV238" s="13" t="s">
        <v>90</v>
      </c>
      <c r="AW238" s="13" t="s">
        <v>41</v>
      </c>
      <c r="AX238" s="13" t="s">
        <v>80</v>
      </c>
      <c r="AY238" s="239" t="s">
        <v>137</v>
      </c>
    </row>
    <row r="239" s="13" customFormat="1">
      <c r="A239" s="13"/>
      <c r="B239" s="229"/>
      <c r="C239" s="230"/>
      <c r="D239" s="222" t="s">
        <v>151</v>
      </c>
      <c r="E239" s="231" t="s">
        <v>39</v>
      </c>
      <c r="F239" s="232" t="s">
        <v>371</v>
      </c>
      <c r="G239" s="230"/>
      <c r="H239" s="233">
        <v>10</v>
      </c>
      <c r="I239" s="234"/>
      <c r="J239" s="230"/>
      <c r="K239" s="230"/>
      <c r="L239" s="235"/>
      <c r="M239" s="236"/>
      <c r="N239" s="237"/>
      <c r="O239" s="237"/>
      <c r="P239" s="237"/>
      <c r="Q239" s="237"/>
      <c r="R239" s="237"/>
      <c r="S239" s="237"/>
      <c r="T239" s="238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39" t="s">
        <v>151</v>
      </c>
      <c r="AU239" s="239" t="s">
        <v>90</v>
      </c>
      <c r="AV239" s="13" t="s">
        <v>90</v>
      </c>
      <c r="AW239" s="13" t="s">
        <v>41</v>
      </c>
      <c r="AX239" s="13" t="s">
        <v>80</v>
      </c>
      <c r="AY239" s="239" t="s">
        <v>137</v>
      </c>
    </row>
    <row r="240" s="13" customFormat="1">
      <c r="A240" s="13"/>
      <c r="B240" s="229"/>
      <c r="C240" s="230"/>
      <c r="D240" s="222" t="s">
        <v>151</v>
      </c>
      <c r="E240" s="231" t="s">
        <v>39</v>
      </c>
      <c r="F240" s="232" t="s">
        <v>372</v>
      </c>
      <c r="G240" s="230"/>
      <c r="H240" s="233">
        <v>20</v>
      </c>
      <c r="I240" s="234"/>
      <c r="J240" s="230"/>
      <c r="K240" s="230"/>
      <c r="L240" s="235"/>
      <c r="M240" s="236"/>
      <c r="N240" s="237"/>
      <c r="O240" s="237"/>
      <c r="P240" s="237"/>
      <c r="Q240" s="237"/>
      <c r="R240" s="237"/>
      <c r="S240" s="237"/>
      <c r="T240" s="238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39" t="s">
        <v>151</v>
      </c>
      <c r="AU240" s="239" t="s">
        <v>90</v>
      </c>
      <c r="AV240" s="13" t="s">
        <v>90</v>
      </c>
      <c r="AW240" s="13" t="s">
        <v>41</v>
      </c>
      <c r="AX240" s="13" t="s">
        <v>80</v>
      </c>
      <c r="AY240" s="239" t="s">
        <v>137</v>
      </c>
    </row>
    <row r="241" s="13" customFormat="1">
      <c r="A241" s="13"/>
      <c r="B241" s="229"/>
      <c r="C241" s="230"/>
      <c r="D241" s="222" t="s">
        <v>151</v>
      </c>
      <c r="E241" s="231" t="s">
        <v>39</v>
      </c>
      <c r="F241" s="232" t="s">
        <v>338</v>
      </c>
      <c r="G241" s="230"/>
      <c r="H241" s="233">
        <v>10</v>
      </c>
      <c r="I241" s="234"/>
      <c r="J241" s="230"/>
      <c r="K241" s="230"/>
      <c r="L241" s="235"/>
      <c r="M241" s="236"/>
      <c r="N241" s="237"/>
      <c r="O241" s="237"/>
      <c r="P241" s="237"/>
      <c r="Q241" s="237"/>
      <c r="R241" s="237"/>
      <c r="S241" s="237"/>
      <c r="T241" s="238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39" t="s">
        <v>151</v>
      </c>
      <c r="AU241" s="239" t="s">
        <v>90</v>
      </c>
      <c r="AV241" s="13" t="s">
        <v>90</v>
      </c>
      <c r="AW241" s="13" t="s">
        <v>41</v>
      </c>
      <c r="AX241" s="13" t="s">
        <v>80</v>
      </c>
      <c r="AY241" s="239" t="s">
        <v>137</v>
      </c>
    </row>
    <row r="242" s="13" customFormat="1">
      <c r="A242" s="13"/>
      <c r="B242" s="229"/>
      <c r="C242" s="230"/>
      <c r="D242" s="222" t="s">
        <v>151</v>
      </c>
      <c r="E242" s="231" t="s">
        <v>39</v>
      </c>
      <c r="F242" s="232" t="s">
        <v>373</v>
      </c>
      <c r="G242" s="230"/>
      <c r="H242" s="233">
        <v>30</v>
      </c>
      <c r="I242" s="234"/>
      <c r="J242" s="230"/>
      <c r="K242" s="230"/>
      <c r="L242" s="235"/>
      <c r="M242" s="236"/>
      <c r="N242" s="237"/>
      <c r="O242" s="237"/>
      <c r="P242" s="237"/>
      <c r="Q242" s="237"/>
      <c r="R242" s="237"/>
      <c r="S242" s="237"/>
      <c r="T242" s="238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39" t="s">
        <v>151</v>
      </c>
      <c r="AU242" s="239" t="s">
        <v>90</v>
      </c>
      <c r="AV242" s="13" t="s">
        <v>90</v>
      </c>
      <c r="AW242" s="13" t="s">
        <v>41</v>
      </c>
      <c r="AX242" s="13" t="s">
        <v>80</v>
      </c>
      <c r="AY242" s="239" t="s">
        <v>137</v>
      </c>
    </row>
    <row r="243" s="13" customFormat="1">
      <c r="A243" s="13"/>
      <c r="B243" s="229"/>
      <c r="C243" s="230"/>
      <c r="D243" s="222" t="s">
        <v>151</v>
      </c>
      <c r="E243" s="231" t="s">
        <v>39</v>
      </c>
      <c r="F243" s="232" t="s">
        <v>339</v>
      </c>
      <c r="G243" s="230"/>
      <c r="H243" s="233">
        <v>10</v>
      </c>
      <c r="I243" s="234"/>
      <c r="J243" s="230"/>
      <c r="K243" s="230"/>
      <c r="L243" s="235"/>
      <c r="M243" s="236"/>
      <c r="N243" s="237"/>
      <c r="O243" s="237"/>
      <c r="P243" s="237"/>
      <c r="Q243" s="237"/>
      <c r="R243" s="237"/>
      <c r="S243" s="237"/>
      <c r="T243" s="238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39" t="s">
        <v>151</v>
      </c>
      <c r="AU243" s="239" t="s">
        <v>90</v>
      </c>
      <c r="AV243" s="13" t="s">
        <v>90</v>
      </c>
      <c r="AW243" s="13" t="s">
        <v>41</v>
      </c>
      <c r="AX243" s="13" t="s">
        <v>80</v>
      </c>
      <c r="AY243" s="239" t="s">
        <v>137</v>
      </c>
    </row>
    <row r="244" s="14" customFormat="1">
      <c r="A244" s="14"/>
      <c r="B244" s="250"/>
      <c r="C244" s="251"/>
      <c r="D244" s="222" t="s">
        <v>151</v>
      </c>
      <c r="E244" s="252" t="s">
        <v>39</v>
      </c>
      <c r="F244" s="253" t="s">
        <v>171</v>
      </c>
      <c r="G244" s="251"/>
      <c r="H244" s="254">
        <v>120</v>
      </c>
      <c r="I244" s="255"/>
      <c r="J244" s="251"/>
      <c r="K244" s="251"/>
      <c r="L244" s="256"/>
      <c r="M244" s="257"/>
      <c r="N244" s="258"/>
      <c r="O244" s="258"/>
      <c r="P244" s="258"/>
      <c r="Q244" s="258"/>
      <c r="R244" s="258"/>
      <c r="S244" s="258"/>
      <c r="T244" s="259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60" t="s">
        <v>151</v>
      </c>
      <c r="AU244" s="260" t="s">
        <v>90</v>
      </c>
      <c r="AV244" s="14" t="s">
        <v>172</v>
      </c>
      <c r="AW244" s="14" t="s">
        <v>41</v>
      </c>
      <c r="AX244" s="14" t="s">
        <v>88</v>
      </c>
      <c r="AY244" s="260" t="s">
        <v>137</v>
      </c>
    </row>
    <row r="245" s="13" customFormat="1">
      <c r="A245" s="13"/>
      <c r="B245" s="229"/>
      <c r="C245" s="230"/>
      <c r="D245" s="222" t="s">
        <v>151</v>
      </c>
      <c r="E245" s="230"/>
      <c r="F245" s="232" t="s">
        <v>374</v>
      </c>
      <c r="G245" s="230"/>
      <c r="H245" s="233">
        <v>144</v>
      </c>
      <c r="I245" s="234"/>
      <c r="J245" s="230"/>
      <c r="K245" s="230"/>
      <c r="L245" s="235"/>
      <c r="M245" s="236"/>
      <c r="N245" s="237"/>
      <c r="O245" s="237"/>
      <c r="P245" s="237"/>
      <c r="Q245" s="237"/>
      <c r="R245" s="237"/>
      <c r="S245" s="237"/>
      <c r="T245" s="238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39" t="s">
        <v>151</v>
      </c>
      <c r="AU245" s="239" t="s">
        <v>90</v>
      </c>
      <c r="AV245" s="13" t="s">
        <v>90</v>
      </c>
      <c r="AW245" s="13" t="s">
        <v>4</v>
      </c>
      <c r="AX245" s="13" t="s">
        <v>88</v>
      </c>
      <c r="AY245" s="239" t="s">
        <v>137</v>
      </c>
    </row>
    <row r="246" s="2" customFormat="1" ht="24.15" customHeight="1">
      <c r="A246" s="41"/>
      <c r="B246" s="42"/>
      <c r="C246" s="209" t="s">
        <v>375</v>
      </c>
      <c r="D246" s="209" t="s">
        <v>140</v>
      </c>
      <c r="E246" s="210" t="s">
        <v>376</v>
      </c>
      <c r="F246" s="211" t="s">
        <v>377</v>
      </c>
      <c r="G246" s="212" t="s">
        <v>143</v>
      </c>
      <c r="H246" s="213">
        <v>300</v>
      </c>
      <c r="I246" s="214"/>
      <c r="J246" s="215">
        <f>ROUND(I246*H246,2)</f>
        <v>0</v>
      </c>
      <c r="K246" s="211" t="s">
        <v>144</v>
      </c>
      <c r="L246" s="47"/>
      <c r="M246" s="216" t="s">
        <v>39</v>
      </c>
      <c r="N246" s="217" t="s">
        <v>51</v>
      </c>
      <c r="O246" s="87"/>
      <c r="P246" s="218">
        <f>O246*H246</f>
        <v>0</v>
      </c>
      <c r="Q246" s="218">
        <v>0</v>
      </c>
      <c r="R246" s="218">
        <f>Q246*H246</f>
        <v>0</v>
      </c>
      <c r="S246" s="218">
        <v>0</v>
      </c>
      <c r="T246" s="219">
        <f>S246*H246</f>
        <v>0</v>
      </c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R246" s="220" t="s">
        <v>244</v>
      </c>
      <c r="AT246" s="220" t="s">
        <v>140</v>
      </c>
      <c r="AU246" s="220" t="s">
        <v>90</v>
      </c>
      <c r="AY246" s="19" t="s">
        <v>137</v>
      </c>
      <c r="BE246" s="221">
        <f>IF(N246="základní",J246,0)</f>
        <v>0</v>
      </c>
      <c r="BF246" s="221">
        <f>IF(N246="snížená",J246,0)</f>
        <v>0</v>
      </c>
      <c r="BG246" s="221">
        <f>IF(N246="zákl. přenesená",J246,0)</f>
        <v>0</v>
      </c>
      <c r="BH246" s="221">
        <f>IF(N246="sníž. přenesená",J246,0)</f>
        <v>0</v>
      </c>
      <c r="BI246" s="221">
        <f>IF(N246="nulová",J246,0)</f>
        <v>0</v>
      </c>
      <c r="BJ246" s="19" t="s">
        <v>88</v>
      </c>
      <c r="BK246" s="221">
        <f>ROUND(I246*H246,2)</f>
        <v>0</v>
      </c>
      <c r="BL246" s="19" t="s">
        <v>244</v>
      </c>
      <c r="BM246" s="220" t="s">
        <v>378</v>
      </c>
    </row>
    <row r="247" s="2" customFormat="1">
      <c r="A247" s="41"/>
      <c r="B247" s="42"/>
      <c r="C247" s="43"/>
      <c r="D247" s="222" t="s">
        <v>147</v>
      </c>
      <c r="E247" s="43"/>
      <c r="F247" s="223" t="s">
        <v>377</v>
      </c>
      <c r="G247" s="43"/>
      <c r="H247" s="43"/>
      <c r="I247" s="224"/>
      <c r="J247" s="43"/>
      <c r="K247" s="43"/>
      <c r="L247" s="47"/>
      <c r="M247" s="225"/>
      <c r="N247" s="226"/>
      <c r="O247" s="87"/>
      <c r="P247" s="87"/>
      <c r="Q247" s="87"/>
      <c r="R247" s="87"/>
      <c r="S247" s="87"/>
      <c r="T247" s="88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T247" s="19" t="s">
        <v>147</v>
      </c>
      <c r="AU247" s="19" t="s">
        <v>90</v>
      </c>
    </row>
    <row r="248" s="2" customFormat="1">
      <c r="A248" s="41"/>
      <c r="B248" s="42"/>
      <c r="C248" s="43"/>
      <c r="D248" s="227" t="s">
        <v>149</v>
      </c>
      <c r="E248" s="43"/>
      <c r="F248" s="228" t="s">
        <v>379</v>
      </c>
      <c r="G248" s="43"/>
      <c r="H248" s="43"/>
      <c r="I248" s="224"/>
      <c r="J248" s="43"/>
      <c r="K248" s="43"/>
      <c r="L248" s="47"/>
      <c r="M248" s="225"/>
      <c r="N248" s="226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19" t="s">
        <v>149</v>
      </c>
      <c r="AU248" s="19" t="s">
        <v>90</v>
      </c>
    </row>
    <row r="249" s="2" customFormat="1" ht="16.5" customHeight="1">
      <c r="A249" s="41"/>
      <c r="B249" s="42"/>
      <c r="C249" s="240" t="s">
        <v>380</v>
      </c>
      <c r="D249" s="240" t="s">
        <v>153</v>
      </c>
      <c r="E249" s="241" t="s">
        <v>381</v>
      </c>
      <c r="F249" s="242" t="s">
        <v>382</v>
      </c>
      <c r="G249" s="243" t="s">
        <v>143</v>
      </c>
      <c r="H249" s="244">
        <v>360</v>
      </c>
      <c r="I249" s="245"/>
      <c r="J249" s="246">
        <f>ROUND(I249*H249,2)</f>
        <v>0</v>
      </c>
      <c r="K249" s="242" t="s">
        <v>144</v>
      </c>
      <c r="L249" s="247"/>
      <c r="M249" s="248" t="s">
        <v>39</v>
      </c>
      <c r="N249" s="249" t="s">
        <v>51</v>
      </c>
      <c r="O249" s="87"/>
      <c r="P249" s="218">
        <f>O249*H249</f>
        <v>0</v>
      </c>
      <c r="Q249" s="218">
        <v>0.00011</v>
      </c>
      <c r="R249" s="218">
        <f>Q249*H249</f>
        <v>0.039600000000000003</v>
      </c>
      <c r="S249" s="218">
        <v>0</v>
      </c>
      <c r="T249" s="219">
        <f>S249*H249</f>
        <v>0</v>
      </c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R249" s="220" t="s">
        <v>334</v>
      </c>
      <c r="AT249" s="220" t="s">
        <v>153</v>
      </c>
      <c r="AU249" s="220" t="s">
        <v>90</v>
      </c>
      <c r="AY249" s="19" t="s">
        <v>137</v>
      </c>
      <c r="BE249" s="221">
        <f>IF(N249="základní",J249,0)</f>
        <v>0</v>
      </c>
      <c r="BF249" s="221">
        <f>IF(N249="snížená",J249,0)</f>
        <v>0</v>
      </c>
      <c r="BG249" s="221">
        <f>IF(N249="zákl. přenesená",J249,0)</f>
        <v>0</v>
      </c>
      <c r="BH249" s="221">
        <f>IF(N249="sníž. přenesená",J249,0)</f>
        <v>0</v>
      </c>
      <c r="BI249" s="221">
        <f>IF(N249="nulová",J249,0)</f>
        <v>0</v>
      </c>
      <c r="BJ249" s="19" t="s">
        <v>88</v>
      </c>
      <c r="BK249" s="221">
        <f>ROUND(I249*H249,2)</f>
        <v>0</v>
      </c>
      <c r="BL249" s="19" t="s">
        <v>334</v>
      </c>
      <c r="BM249" s="220" t="s">
        <v>383</v>
      </c>
    </row>
    <row r="250" s="2" customFormat="1">
      <c r="A250" s="41"/>
      <c r="B250" s="42"/>
      <c r="C250" s="43"/>
      <c r="D250" s="222" t="s">
        <v>147</v>
      </c>
      <c r="E250" s="43"/>
      <c r="F250" s="223" t="s">
        <v>382</v>
      </c>
      <c r="G250" s="43"/>
      <c r="H250" s="43"/>
      <c r="I250" s="224"/>
      <c r="J250" s="43"/>
      <c r="K250" s="43"/>
      <c r="L250" s="47"/>
      <c r="M250" s="225"/>
      <c r="N250" s="226"/>
      <c r="O250" s="87"/>
      <c r="P250" s="87"/>
      <c r="Q250" s="87"/>
      <c r="R250" s="87"/>
      <c r="S250" s="87"/>
      <c r="T250" s="88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T250" s="19" t="s">
        <v>147</v>
      </c>
      <c r="AU250" s="19" t="s">
        <v>90</v>
      </c>
    </row>
    <row r="251" s="13" customFormat="1">
      <c r="A251" s="13"/>
      <c r="B251" s="229"/>
      <c r="C251" s="230"/>
      <c r="D251" s="222" t="s">
        <v>151</v>
      </c>
      <c r="E251" s="231" t="s">
        <v>39</v>
      </c>
      <c r="F251" s="232" t="s">
        <v>384</v>
      </c>
      <c r="G251" s="230"/>
      <c r="H251" s="233">
        <v>300</v>
      </c>
      <c r="I251" s="234"/>
      <c r="J251" s="230"/>
      <c r="K251" s="230"/>
      <c r="L251" s="235"/>
      <c r="M251" s="236"/>
      <c r="N251" s="237"/>
      <c r="O251" s="237"/>
      <c r="P251" s="237"/>
      <c r="Q251" s="237"/>
      <c r="R251" s="237"/>
      <c r="S251" s="237"/>
      <c r="T251" s="238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39" t="s">
        <v>151</v>
      </c>
      <c r="AU251" s="239" t="s">
        <v>90</v>
      </c>
      <c r="AV251" s="13" t="s">
        <v>90</v>
      </c>
      <c r="AW251" s="13" t="s">
        <v>41</v>
      </c>
      <c r="AX251" s="13" t="s">
        <v>88</v>
      </c>
      <c r="AY251" s="239" t="s">
        <v>137</v>
      </c>
    </row>
    <row r="252" s="13" customFormat="1">
      <c r="A252" s="13"/>
      <c r="B252" s="229"/>
      <c r="C252" s="230"/>
      <c r="D252" s="222" t="s">
        <v>151</v>
      </c>
      <c r="E252" s="230"/>
      <c r="F252" s="232" t="s">
        <v>385</v>
      </c>
      <c r="G252" s="230"/>
      <c r="H252" s="233">
        <v>360</v>
      </c>
      <c r="I252" s="234"/>
      <c r="J252" s="230"/>
      <c r="K252" s="230"/>
      <c r="L252" s="235"/>
      <c r="M252" s="236"/>
      <c r="N252" s="237"/>
      <c r="O252" s="237"/>
      <c r="P252" s="237"/>
      <c r="Q252" s="237"/>
      <c r="R252" s="237"/>
      <c r="S252" s="237"/>
      <c r="T252" s="238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39" t="s">
        <v>151</v>
      </c>
      <c r="AU252" s="239" t="s">
        <v>90</v>
      </c>
      <c r="AV252" s="13" t="s">
        <v>90</v>
      </c>
      <c r="AW252" s="13" t="s">
        <v>4</v>
      </c>
      <c r="AX252" s="13" t="s">
        <v>88</v>
      </c>
      <c r="AY252" s="239" t="s">
        <v>137</v>
      </c>
    </row>
    <row r="253" s="12" customFormat="1" ht="22.8" customHeight="1">
      <c r="A253" s="12"/>
      <c r="B253" s="193"/>
      <c r="C253" s="194"/>
      <c r="D253" s="195" t="s">
        <v>79</v>
      </c>
      <c r="E253" s="207" t="s">
        <v>386</v>
      </c>
      <c r="F253" s="207" t="s">
        <v>387</v>
      </c>
      <c r="G253" s="194"/>
      <c r="H253" s="194"/>
      <c r="I253" s="197"/>
      <c r="J253" s="208">
        <f>BK253</f>
        <v>0</v>
      </c>
      <c r="K253" s="194"/>
      <c r="L253" s="199"/>
      <c r="M253" s="200"/>
      <c r="N253" s="201"/>
      <c r="O253" s="201"/>
      <c r="P253" s="202">
        <f>P254+SUM(P255:P681)+P788+P799</f>
        <v>0</v>
      </c>
      <c r="Q253" s="201"/>
      <c r="R253" s="202">
        <f>R254+SUM(R255:R681)+R788+R799</f>
        <v>327.84216400000003</v>
      </c>
      <c r="S253" s="201"/>
      <c r="T253" s="203">
        <f>T254+SUM(T255:T681)+T788+T799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204" t="s">
        <v>161</v>
      </c>
      <c r="AT253" s="205" t="s">
        <v>79</v>
      </c>
      <c r="AU253" s="205" t="s">
        <v>88</v>
      </c>
      <c r="AY253" s="204" t="s">
        <v>137</v>
      </c>
      <c r="BK253" s="206">
        <f>BK254+SUM(BK255:BK681)+BK788+BK799</f>
        <v>0</v>
      </c>
    </row>
    <row r="254" s="2" customFormat="1" ht="16.5" customHeight="1">
      <c r="A254" s="41"/>
      <c r="B254" s="42"/>
      <c r="C254" s="209" t="s">
        <v>388</v>
      </c>
      <c r="D254" s="209" t="s">
        <v>140</v>
      </c>
      <c r="E254" s="210" t="s">
        <v>389</v>
      </c>
      <c r="F254" s="211" t="s">
        <v>390</v>
      </c>
      <c r="G254" s="212" t="s">
        <v>143</v>
      </c>
      <c r="H254" s="213">
        <v>340</v>
      </c>
      <c r="I254" s="214"/>
      <c r="J254" s="215">
        <f>ROUND(I254*H254,2)</f>
        <v>0</v>
      </c>
      <c r="K254" s="211" t="s">
        <v>144</v>
      </c>
      <c r="L254" s="47"/>
      <c r="M254" s="216" t="s">
        <v>39</v>
      </c>
      <c r="N254" s="217" t="s">
        <v>51</v>
      </c>
      <c r="O254" s="87"/>
      <c r="P254" s="218">
        <f>O254*H254</f>
        <v>0</v>
      </c>
      <c r="Q254" s="218">
        <v>0</v>
      </c>
      <c r="R254" s="218">
        <f>Q254*H254</f>
        <v>0</v>
      </c>
      <c r="S254" s="218">
        <v>0</v>
      </c>
      <c r="T254" s="219">
        <f>S254*H254</f>
        <v>0</v>
      </c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R254" s="220" t="s">
        <v>244</v>
      </c>
      <c r="AT254" s="220" t="s">
        <v>140</v>
      </c>
      <c r="AU254" s="220" t="s">
        <v>90</v>
      </c>
      <c r="AY254" s="19" t="s">
        <v>137</v>
      </c>
      <c r="BE254" s="221">
        <f>IF(N254="základní",J254,0)</f>
        <v>0</v>
      </c>
      <c r="BF254" s="221">
        <f>IF(N254="snížená",J254,0)</f>
        <v>0</v>
      </c>
      <c r="BG254" s="221">
        <f>IF(N254="zákl. přenesená",J254,0)</f>
        <v>0</v>
      </c>
      <c r="BH254" s="221">
        <f>IF(N254="sníž. přenesená",J254,0)</f>
        <v>0</v>
      </c>
      <c r="BI254" s="221">
        <f>IF(N254="nulová",J254,0)</f>
        <v>0</v>
      </c>
      <c r="BJ254" s="19" t="s">
        <v>88</v>
      </c>
      <c r="BK254" s="221">
        <f>ROUND(I254*H254,2)</f>
        <v>0</v>
      </c>
      <c r="BL254" s="19" t="s">
        <v>244</v>
      </c>
      <c r="BM254" s="220" t="s">
        <v>391</v>
      </c>
    </row>
    <row r="255" s="2" customFormat="1">
      <c r="A255" s="41"/>
      <c r="B255" s="42"/>
      <c r="C255" s="43"/>
      <c r="D255" s="222" t="s">
        <v>147</v>
      </c>
      <c r="E255" s="43"/>
      <c r="F255" s="223" t="s">
        <v>390</v>
      </c>
      <c r="G255" s="43"/>
      <c r="H255" s="43"/>
      <c r="I255" s="224"/>
      <c r="J255" s="43"/>
      <c r="K255" s="43"/>
      <c r="L255" s="47"/>
      <c r="M255" s="225"/>
      <c r="N255" s="226"/>
      <c r="O255" s="87"/>
      <c r="P255" s="87"/>
      <c r="Q255" s="87"/>
      <c r="R255" s="87"/>
      <c r="S255" s="87"/>
      <c r="T255" s="88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T255" s="19" t="s">
        <v>147</v>
      </c>
      <c r="AU255" s="19" t="s">
        <v>90</v>
      </c>
    </row>
    <row r="256" s="2" customFormat="1">
      <c r="A256" s="41"/>
      <c r="B256" s="42"/>
      <c r="C256" s="43"/>
      <c r="D256" s="227" t="s">
        <v>149</v>
      </c>
      <c r="E256" s="43"/>
      <c r="F256" s="228" t="s">
        <v>392</v>
      </c>
      <c r="G256" s="43"/>
      <c r="H256" s="43"/>
      <c r="I256" s="224"/>
      <c r="J256" s="43"/>
      <c r="K256" s="43"/>
      <c r="L256" s="47"/>
      <c r="M256" s="225"/>
      <c r="N256" s="226"/>
      <c r="O256" s="87"/>
      <c r="P256" s="87"/>
      <c r="Q256" s="87"/>
      <c r="R256" s="87"/>
      <c r="S256" s="87"/>
      <c r="T256" s="88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T256" s="19" t="s">
        <v>149</v>
      </c>
      <c r="AU256" s="19" t="s">
        <v>90</v>
      </c>
    </row>
    <row r="257" s="2" customFormat="1" ht="16.5" customHeight="1">
      <c r="A257" s="41"/>
      <c r="B257" s="42"/>
      <c r="C257" s="240" t="s">
        <v>393</v>
      </c>
      <c r="D257" s="240" t="s">
        <v>153</v>
      </c>
      <c r="E257" s="241" t="s">
        <v>394</v>
      </c>
      <c r="F257" s="242" t="s">
        <v>395</v>
      </c>
      <c r="G257" s="243" t="s">
        <v>143</v>
      </c>
      <c r="H257" s="244">
        <v>408</v>
      </c>
      <c r="I257" s="245"/>
      <c r="J257" s="246">
        <f>ROUND(I257*H257,2)</f>
        <v>0</v>
      </c>
      <c r="K257" s="242" t="s">
        <v>144</v>
      </c>
      <c r="L257" s="247"/>
      <c r="M257" s="248" t="s">
        <v>39</v>
      </c>
      <c r="N257" s="249" t="s">
        <v>51</v>
      </c>
      <c r="O257" s="87"/>
      <c r="P257" s="218">
        <f>O257*H257</f>
        <v>0</v>
      </c>
      <c r="Q257" s="218">
        <v>0.00010000000000000001</v>
      </c>
      <c r="R257" s="218">
        <f>Q257*H257</f>
        <v>0.040800000000000003</v>
      </c>
      <c r="S257" s="218">
        <v>0</v>
      </c>
      <c r="T257" s="219">
        <f>S257*H257</f>
        <v>0</v>
      </c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R257" s="220" t="s">
        <v>334</v>
      </c>
      <c r="AT257" s="220" t="s">
        <v>153</v>
      </c>
      <c r="AU257" s="220" t="s">
        <v>90</v>
      </c>
      <c r="AY257" s="19" t="s">
        <v>137</v>
      </c>
      <c r="BE257" s="221">
        <f>IF(N257="základní",J257,0)</f>
        <v>0</v>
      </c>
      <c r="BF257" s="221">
        <f>IF(N257="snížená",J257,0)</f>
        <v>0</v>
      </c>
      <c r="BG257" s="221">
        <f>IF(N257="zákl. přenesená",J257,0)</f>
        <v>0</v>
      </c>
      <c r="BH257" s="221">
        <f>IF(N257="sníž. přenesená",J257,0)</f>
        <v>0</v>
      </c>
      <c r="BI257" s="221">
        <f>IF(N257="nulová",J257,0)</f>
        <v>0</v>
      </c>
      <c r="BJ257" s="19" t="s">
        <v>88</v>
      </c>
      <c r="BK257" s="221">
        <f>ROUND(I257*H257,2)</f>
        <v>0</v>
      </c>
      <c r="BL257" s="19" t="s">
        <v>334</v>
      </c>
      <c r="BM257" s="220" t="s">
        <v>396</v>
      </c>
    </row>
    <row r="258" s="2" customFormat="1">
      <c r="A258" s="41"/>
      <c r="B258" s="42"/>
      <c r="C258" s="43"/>
      <c r="D258" s="222" t="s">
        <v>147</v>
      </c>
      <c r="E258" s="43"/>
      <c r="F258" s="223" t="s">
        <v>395</v>
      </c>
      <c r="G258" s="43"/>
      <c r="H258" s="43"/>
      <c r="I258" s="224"/>
      <c r="J258" s="43"/>
      <c r="K258" s="43"/>
      <c r="L258" s="47"/>
      <c r="M258" s="225"/>
      <c r="N258" s="226"/>
      <c r="O258" s="87"/>
      <c r="P258" s="87"/>
      <c r="Q258" s="87"/>
      <c r="R258" s="87"/>
      <c r="S258" s="87"/>
      <c r="T258" s="88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T258" s="19" t="s">
        <v>147</v>
      </c>
      <c r="AU258" s="19" t="s">
        <v>90</v>
      </c>
    </row>
    <row r="259" s="13" customFormat="1">
      <c r="A259" s="13"/>
      <c r="B259" s="229"/>
      <c r="C259" s="230"/>
      <c r="D259" s="222" t="s">
        <v>151</v>
      </c>
      <c r="E259" s="231" t="s">
        <v>39</v>
      </c>
      <c r="F259" s="232" t="s">
        <v>397</v>
      </c>
      <c r="G259" s="230"/>
      <c r="H259" s="233">
        <v>340</v>
      </c>
      <c r="I259" s="234"/>
      <c r="J259" s="230"/>
      <c r="K259" s="230"/>
      <c r="L259" s="235"/>
      <c r="M259" s="236"/>
      <c r="N259" s="237"/>
      <c r="O259" s="237"/>
      <c r="P259" s="237"/>
      <c r="Q259" s="237"/>
      <c r="R259" s="237"/>
      <c r="S259" s="237"/>
      <c r="T259" s="238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39" t="s">
        <v>151</v>
      </c>
      <c r="AU259" s="239" t="s">
        <v>90</v>
      </c>
      <c r="AV259" s="13" t="s">
        <v>90</v>
      </c>
      <c r="AW259" s="13" t="s">
        <v>41</v>
      </c>
      <c r="AX259" s="13" t="s">
        <v>88</v>
      </c>
      <c r="AY259" s="239" t="s">
        <v>137</v>
      </c>
    </row>
    <row r="260" s="13" customFormat="1">
      <c r="A260" s="13"/>
      <c r="B260" s="229"/>
      <c r="C260" s="230"/>
      <c r="D260" s="222" t="s">
        <v>151</v>
      </c>
      <c r="E260" s="230"/>
      <c r="F260" s="232" t="s">
        <v>219</v>
      </c>
      <c r="G260" s="230"/>
      <c r="H260" s="233">
        <v>408</v>
      </c>
      <c r="I260" s="234"/>
      <c r="J260" s="230"/>
      <c r="K260" s="230"/>
      <c r="L260" s="235"/>
      <c r="M260" s="236"/>
      <c r="N260" s="237"/>
      <c r="O260" s="237"/>
      <c r="P260" s="237"/>
      <c r="Q260" s="237"/>
      <c r="R260" s="237"/>
      <c r="S260" s="237"/>
      <c r="T260" s="238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39" t="s">
        <v>151</v>
      </c>
      <c r="AU260" s="239" t="s">
        <v>90</v>
      </c>
      <c r="AV260" s="13" t="s">
        <v>90</v>
      </c>
      <c r="AW260" s="13" t="s">
        <v>4</v>
      </c>
      <c r="AX260" s="13" t="s">
        <v>88</v>
      </c>
      <c r="AY260" s="239" t="s">
        <v>137</v>
      </c>
    </row>
    <row r="261" s="2" customFormat="1" ht="24.15" customHeight="1">
      <c r="A261" s="41"/>
      <c r="B261" s="42"/>
      <c r="C261" s="209" t="s">
        <v>398</v>
      </c>
      <c r="D261" s="209" t="s">
        <v>140</v>
      </c>
      <c r="E261" s="210" t="s">
        <v>399</v>
      </c>
      <c r="F261" s="211" t="s">
        <v>400</v>
      </c>
      <c r="G261" s="212" t="s">
        <v>184</v>
      </c>
      <c r="H261" s="213">
        <v>8</v>
      </c>
      <c r="I261" s="214"/>
      <c r="J261" s="215">
        <f>ROUND(I261*H261,2)</f>
        <v>0</v>
      </c>
      <c r="K261" s="211" t="s">
        <v>144</v>
      </c>
      <c r="L261" s="47"/>
      <c r="M261" s="216" t="s">
        <v>39</v>
      </c>
      <c r="N261" s="217" t="s">
        <v>51</v>
      </c>
      <c r="O261" s="87"/>
      <c r="P261" s="218">
        <f>O261*H261</f>
        <v>0</v>
      </c>
      <c r="Q261" s="218">
        <v>0</v>
      </c>
      <c r="R261" s="218">
        <f>Q261*H261</f>
        <v>0</v>
      </c>
      <c r="S261" s="218">
        <v>0</v>
      </c>
      <c r="T261" s="219">
        <f>S261*H261</f>
        <v>0</v>
      </c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R261" s="220" t="s">
        <v>244</v>
      </c>
      <c r="AT261" s="220" t="s">
        <v>140</v>
      </c>
      <c r="AU261" s="220" t="s">
        <v>90</v>
      </c>
      <c r="AY261" s="19" t="s">
        <v>137</v>
      </c>
      <c r="BE261" s="221">
        <f>IF(N261="základní",J261,0)</f>
        <v>0</v>
      </c>
      <c r="BF261" s="221">
        <f>IF(N261="snížená",J261,0)</f>
        <v>0</v>
      </c>
      <c r="BG261" s="221">
        <f>IF(N261="zákl. přenesená",J261,0)</f>
        <v>0</v>
      </c>
      <c r="BH261" s="221">
        <f>IF(N261="sníž. přenesená",J261,0)</f>
        <v>0</v>
      </c>
      <c r="BI261" s="221">
        <f>IF(N261="nulová",J261,0)</f>
        <v>0</v>
      </c>
      <c r="BJ261" s="19" t="s">
        <v>88</v>
      </c>
      <c r="BK261" s="221">
        <f>ROUND(I261*H261,2)</f>
        <v>0</v>
      </c>
      <c r="BL261" s="19" t="s">
        <v>244</v>
      </c>
      <c r="BM261" s="220" t="s">
        <v>401</v>
      </c>
    </row>
    <row r="262" s="2" customFormat="1">
      <c r="A262" s="41"/>
      <c r="B262" s="42"/>
      <c r="C262" s="43"/>
      <c r="D262" s="222" t="s">
        <v>147</v>
      </c>
      <c r="E262" s="43"/>
      <c r="F262" s="223" t="s">
        <v>402</v>
      </c>
      <c r="G262" s="43"/>
      <c r="H262" s="43"/>
      <c r="I262" s="224"/>
      <c r="J262" s="43"/>
      <c r="K262" s="43"/>
      <c r="L262" s="47"/>
      <c r="M262" s="225"/>
      <c r="N262" s="226"/>
      <c r="O262" s="87"/>
      <c r="P262" s="87"/>
      <c r="Q262" s="87"/>
      <c r="R262" s="87"/>
      <c r="S262" s="87"/>
      <c r="T262" s="88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T262" s="19" t="s">
        <v>147</v>
      </c>
      <c r="AU262" s="19" t="s">
        <v>90</v>
      </c>
    </row>
    <row r="263" s="2" customFormat="1">
      <c r="A263" s="41"/>
      <c r="B263" s="42"/>
      <c r="C263" s="43"/>
      <c r="D263" s="227" t="s">
        <v>149</v>
      </c>
      <c r="E263" s="43"/>
      <c r="F263" s="228" t="s">
        <v>403</v>
      </c>
      <c r="G263" s="43"/>
      <c r="H263" s="43"/>
      <c r="I263" s="224"/>
      <c r="J263" s="43"/>
      <c r="K263" s="43"/>
      <c r="L263" s="47"/>
      <c r="M263" s="225"/>
      <c r="N263" s="226"/>
      <c r="O263" s="87"/>
      <c r="P263" s="87"/>
      <c r="Q263" s="87"/>
      <c r="R263" s="87"/>
      <c r="S263" s="87"/>
      <c r="T263" s="88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T263" s="19" t="s">
        <v>149</v>
      </c>
      <c r="AU263" s="19" t="s">
        <v>90</v>
      </c>
    </row>
    <row r="264" s="13" customFormat="1">
      <c r="A264" s="13"/>
      <c r="B264" s="229"/>
      <c r="C264" s="230"/>
      <c r="D264" s="222" t="s">
        <v>151</v>
      </c>
      <c r="E264" s="231" t="s">
        <v>39</v>
      </c>
      <c r="F264" s="232" t="s">
        <v>404</v>
      </c>
      <c r="G264" s="230"/>
      <c r="H264" s="233">
        <v>1</v>
      </c>
      <c r="I264" s="234"/>
      <c r="J264" s="230"/>
      <c r="K264" s="230"/>
      <c r="L264" s="235"/>
      <c r="M264" s="236"/>
      <c r="N264" s="237"/>
      <c r="O264" s="237"/>
      <c r="P264" s="237"/>
      <c r="Q264" s="237"/>
      <c r="R264" s="237"/>
      <c r="S264" s="237"/>
      <c r="T264" s="238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39" t="s">
        <v>151</v>
      </c>
      <c r="AU264" s="239" t="s">
        <v>90</v>
      </c>
      <c r="AV264" s="13" t="s">
        <v>90</v>
      </c>
      <c r="AW264" s="13" t="s">
        <v>41</v>
      </c>
      <c r="AX264" s="13" t="s">
        <v>80</v>
      </c>
      <c r="AY264" s="239" t="s">
        <v>137</v>
      </c>
    </row>
    <row r="265" s="13" customFormat="1">
      <c r="A265" s="13"/>
      <c r="B265" s="229"/>
      <c r="C265" s="230"/>
      <c r="D265" s="222" t="s">
        <v>151</v>
      </c>
      <c r="E265" s="231" t="s">
        <v>39</v>
      </c>
      <c r="F265" s="232" t="s">
        <v>405</v>
      </c>
      <c r="G265" s="230"/>
      <c r="H265" s="233">
        <v>1</v>
      </c>
      <c r="I265" s="234"/>
      <c r="J265" s="230"/>
      <c r="K265" s="230"/>
      <c r="L265" s="235"/>
      <c r="M265" s="236"/>
      <c r="N265" s="237"/>
      <c r="O265" s="237"/>
      <c r="P265" s="237"/>
      <c r="Q265" s="237"/>
      <c r="R265" s="237"/>
      <c r="S265" s="237"/>
      <c r="T265" s="238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39" t="s">
        <v>151</v>
      </c>
      <c r="AU265" s="239" t="s">
        <v>90</v>
      </c>
      <c r="AV265" s="13" t="s">
        <v>90</v>
      </c>
      <c r="AW265" s="13" t="s">
        <v>41</v>
      </c>
      <c r="AX265" s="13" t="s">
        <v>80</v>
      </c>
      <c r="AY265" s="239" t="s">
        <v>137</v>
      </c>
    </row>
    <row r="266" s="13" customFormat="1">
      <c r="A266" s="13"/>
      <c r="B266" s="229"/>
      <c r="C266" s="230"/>
      <c r="D266" s="222" t="s">
        <v>151</v>
      </c>
      <c r="E266" s="231" t="s">
        <v>39</v>
      </c>
      <c r="F266" s="232" t="s">
        <v>406</v>
      </c>
      <c r="G266" s="230"/>
      <c r="H266" s="233">
        <v>1</v>
      </c>
      <c r="I266" s="234"/>
      <c r="J266" s="230"/>
      <c r="K266" s="230"/>
      <c r="L266" s="235"/>
      <c r="M266" s="236"/>
      <c r="N266" s="237"/>
      <c r="O266" s="237"/>
      <c r="P266" s="237"/>
      <c r="Q266" s="237"/>
      <c r="R266" s="237"/>
      <c r="S266" s="237"/>
      <c r="T266" s="238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39" t="s">
        <v>151</v>
      </c>
      <c r="AU266" s="239" t="s">
        <v>90</v>
      </c>
      <c r="AV266" s="13" t="s">
        <v>90</v>
      </c>
      <c r="AW266" s="13" t="s">
        <v>41</v>
      </c>
      <c r="AX266" s="13" t="s">
        <v>80</v>
      </c>
      <c r="AY266" s="239" t="s">
        <v>137</v>
      </c>
    </row>
    <row r="267" s="13" customFormat="1">
      <c r="A267" s="13"/>
      <c r="B267" s="229"/>
      <c r="C267" s="230"/>
      <c r="D267" s="222" t="s">
        <v>151</v>
      </c>
      <c r="E267" s="231" t="s">
        <v>39</v>
      </c>
      <c r="F267" s="232" t="s">
        <v>407</v>
      </c>
      <c r="G267" s="230"/>
      <c r="H267" s="233">
        <v>1</v>
      </c>
      <c r="I267" s="234"/>
      <c r="J267" s="230"/>
      <c r="K267" s="230"/>
      <c r="L267" s="235"/>
      <c r="M267" s="236"/>
      <c r="N267" s="237"/>
      <c r="O267" s="237"/>
      <c r="P267" s="237"/>
      <c r="Q267" s="237"/>
      <c r="R267" s="237"/>
      <c r="S267" s="237"/>
      <c r="T267" s="238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39" t="s">
        <v>151</v>
      </c>
      <c r="AU267" s="239" t="s">
        <v>90</v>
      </c>
      <c r="AV267" s="13" t="s">
        <v>90</v>
      </c>
      <c r="AW267" s="13" t="s">
        <v>41</v>
      </c>
      <c r="AX267" s="13" t="s">
        <v>80</v>
      </c>
      <c r="AY267" s="239" t="s">
        <v>137</v>
      </c>
    </row>
    <row r="268" s="13" customFormat="1">
      <c r="A268" s="13"/>
      <c r="B268" s="229"/>
      <c r="C268" s="230"/>
      <c r="D268" s="222" t="s">
        <v>151</v>
      </c>
      <c r="E268" s="231" t="s">
        <v>39</v>
      </c>
      <c r="F268" s="232" t="s">
        <v>408</v>
      </c>
      <c r="G268" s="230"/>
      <c r="H268" s="233">
        <v>1</v>
      </c>
      <c r="I268" s="234"/>
      <c r="J268" s="230"/>
      <c r="K268" s="230"/>
      <c r="L268" s="235"/>
      <c r="M268" s="236"/>
      <c r="N268" s="237"/>
      <c r="O268" s="237"/>
      <c r="P268" s="237"/>
      <c r="Q268" s="237"/>
      <c r="R268" s="237"/>
      <c r="S268" s="237"/>
      <c r="T268" s="238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39" t="s">
        <v>151</v>
      </c>
      <c r="AU268" s="239" t="s">
        <v>90</v>
      </c>
      <c r="AV268" s="13" t="s">
        <v>90</v>
      </c>
      <c r="AW268" s="13" t="s">
        <v>41</v>
      </c>
      <c r="AX268" s="13" t="s">
        <v>80</v>
      </c>
      <c r="AY268" s="239" t="s">
        <v>137</v>
      </c>
    </row>
    <row r="269" s="13" customFormat="1">
      <c r="A269" s="13"/>
      <c r="B269" s="229"/>
      <c r="C269" s="230"/>
      <c r="D269" s="222" t="s">
        <v>151</v>
      </c>
      <c r="E269" s="231" t="s">
        <v>39</v>
      </c>
      <c r="F269" s="232" t="s">
        <v>409</v>
      </c>
      <c r="G269" s="230"/>
      <c r="H269" s="233">
        <v>1</v>
      </c>
      <c r="I269" s="234"/>
      <c r="J269" s="230"/>
      <c r="K269" s="230"/>
      <c r="L269" s="235"/>
      <c r="M269" s="236"/>
      <c r="N269" s="237"/>
      <c r="O269" s="237"/>
      <c r="P269" s="237"/>
      <c r="Q269" s="237"/>
      <c r="R269" s="237"/>
      <c r="S269" s="237"/>
      <c r="T269" s="238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39" t="s">
        <v>151</v>
      </c>
      <c r="AU269" s="239" t="s">
        <v>90</v>
      </c>
      <c r="AV269" s="13" t="s">
        <v>90</v>
      </c>
      <c r="AW269" s="13" t="s">
        <v>41</v>
      </c>
      <c r="AX269" s="13" t="s">
        <v>80</v>
      </c>
      <c r="AY269" s="239" t="s">
        <v>137</v>
      </c>
    </row>
    <row r="270" s="13" customFormat="1">
      <c r="A270" s="13"/>
      <c r="B270" s="229"/>
      <c r="C270" s="230"/>
      <c r="D270" s="222" t="s">
        <v>151</v>
      </c>
      <c r="E270" s="231" t="s">
        <v>39</v>
      </c>
      <c r="F270" s="232" t="s">
        <v>410</v>
      </c>
      <c r="G270" s="230"/>
      <c r="H270" s="233">
        <v>1</v>
      </c>
      <c r="I270" s="234"/>
      <c r="J270" s="230"/>
      <c r="K270" s="230"/>
      <c r="L270" s="235"/>
      <c r="M270" s="236"/>
      <c r="N270" s="237"/>
      <c r="O270" s="237"/>
      <c r="P270" s="237"/>
      <c r="Q270" s="237"/>
      <c r="R270" s="237"/>
      <c r="S270" s="237"/>
      <c r="T270" s="238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39" t="s">
        <v>151</v>
      </c>
      <c r="AU270" s="239" t="s">
        <v>90</v>
      </c>
      <c r="AV270" s="13" t="s">
        <v>90</v>
      </c>
      <c r="AW270" s="13" t="s">
        <v>41</v>
      </c>
      <c r="AX270" s="13" t="s">
        <v>80</v>
      </c>
      <c r="AY270" s="239" t="s">
        <v>137</v>
      </c>
    </row>
    <row r="271" s="13" customFormat="1">
      <c r="A271" s="13"/>
      <c r="B271" s="229"/>
      <c r="C271" s="230"/>
      <c r="D271" s="222" t="s">
        <v>151</v>
      </c>
      <c r="E271" s="231" t="s">
        <v>39</v>
      </c>
      <c r="F271" s="232" t="s">
        <v>411</v>
      </c>
      <c r="G271" s="230"/>
      <c r="H271" s="233">
        <v>1</v>
      </c>
      <c r="I271" s="234"/>
      <c r="J271" s="230"/>
      <c r="K271" s="230"/>
      <c r="L271" s="235"/>
      <c r="M271" s="236"/>
      <c r="N271" s="237"/>
      <c r="O271" s="237"/>
      <c r="P271" s="237"/>
      <c r="Q271" s="237"/>
      <c r="R271" s="237"/>
      <c r="S271" s="237"/>
      <c r="T271" s="238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39" t="s">
        <v>151</v>
      </c>
      <c r="AU271" s="239" t="s">
        <v>90</v>
      </c>
      <c r="AV271" s="13" t="s">
        <v>90</v>
      </c>
      <c r="AW271" s="13" t="s">
        <v>41</v>
      </c>
      <c r="AX271" s="13" t="s">
        <v>80</v>
      </c>
      <c r="AY271" s="239" t="s">
        <v>137</v>
      </c>
    </row>
    <row r="272" s="14" customFormat="1">
      <c r="A272" s="14"/>
      <c r="B272" s="250"/>
      <c r="C272" s="251"/>
      <c r="D272" s="222" t="s">
        <v>151</v>
      </c>
      <c r="E272" s="252" t="s">
        <v>39</v>
      </c>
      <c r="F272" s="253" t="s">
        <v>171</v>
      </c>
      <c r="G272" s="251"/>
      <c r="H272" s="254">
        <v>8</v>
      </c>
      <c r="I272" s="255"/>
      <c r="J272" s="251"/>
      <c r="K272" s="251"/>
      <c r="L272" s="256"/>
      <c r="M272" s="257"/>
      <c r="N272" s="258"/>
      <c r="O272" s="258"/>
      <c r="P272" s="258"/>
      <c r="Q272" s="258"/>
      <c r="R272" s="258"/>
      <c r="S272" s="258"/>
      <c r="T272" s="259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0" t="s">
        <v>151</v>
      </c>
      <c r="AU272" s="260" t="s">
        <v>90</v>
      </c>
      <c r="AV272" s="14" t="s">
        <v>172</v>
      </c>
      <c r="AW272" s="14" t="s">
        <v>41</v>
      </c>
      <c r="AX272" s="14" t="s">
        <v>88</v>
      </c>
      <c r="AY272" s="260" t="s">
        <v>137</v>
      </c>
    </row>
    <row r="273" s="2" customFormat="1" ht="24.15" customHeight="1">
      <c r="A273" s="41"/>
      <c r="B273" s="42"/>
      <c r="C273" s="209" t="s">
        <v>412</v>
      </c>
      <c r="D273" s="209" t="s">
        <v>140</v>
      </c>
      <c r="E273" s="210" t="s">
        <v>413</v>
      </c>
      <c r="F273" s="211" t="s">
        <v>414</v>
      </c>
      <c r="G273" s="212" t="s">
        <v>184</v>
      </c>
      <c r="H273" s="213">
        <v>29</v>
      </c>
      <c r="I273" s="214"/>
      <c r="J273" s="215">
        <f>ROUND(I273*H273,2)</f>
        <v>0</v>
      </c>
      <c r="K273" s="211" t="s">
        <v>144</v>
      </c>
      <c r="L273" s="47"/>
      <c r="M273" s="216" t="s">
        <v>39</v>
      </c>
      <c r="N273" s="217" t="s">
        <v>51</v>
      </c>
      <c r="O273" s="87"/>
      <c r="P273" s="218">
        <f>O273*H273</f>
        <v>0</v>
      </c>
      <c r="Q273" s="218">
        <v>0</v>
      </c>
      <c r="R273" s="218">
        <f>Q273*H273</f>
        <v>0</v>
      </c>
      <c r="S273" s="218">
        <v>0</v>
      </c>
      <c r="T273" s="219">
        <f>S273*H273</f>
        <v>0</v>
      </c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R273" s="220" t="s">
        <v>244</v>
      </c>
      <c r="AT273" s="220" t="s">
        <v>140</v>
      </c>
      <c r="AU273" s="220" t="s">
        <v>90</v>
      </c>
      <c r="AY273" s="19" t="s">
        <v>137</v>
      </c>
      <c r="BE273" s="221">
        <f>IF(N273="základní",J273,0)</f>
        <v>0</v>
      </c>
      <c r="BF273" s="221">
        <f>IF(N273="snížená",J273,0)</f>
        <v>0</v>
      </c>
      <c r="BG273" s="221">
        <f>IF(N273="zákl. přenesená",J273,0)</f>
        <v>0</v>
      </c>
      <c r="BH273" s="221">
        <f>IF(N273="sníž. přenesená",J273,0)</f>
        <v>0</v>
      </c>
      <c r="BI273" s="221">
        <f>IF(N273="nulová",J273,0)</f>
        <v>0</v>
      </c>
      <c r="BJ273" s="19" t="s">
        <v>88</v>
      </c>
      <c r="BK273" s="221">
        <f>ROUND(I273*H273,2)</f>
        <v>0</v>
      </c>
      <c r="BL273" s="19" t="s">
        <v>244</v>
      </c>
      <c r="BM273" s="220" t="s">
        <v>415</v>
      </c>
    </row>
    <row r="274" s="2" customFormat="1">
      <c r="A274" s="41"/>
      <c r="B274" s="42"/>
      <c r="C274" s="43"/>
      <c r="D274" s="222" t="s">
        <v>147</v>
      </c>
      <c r="E274" s="43"/>
      <c r="F274" s="223" t="s">
        <v>416</v>
      </c>
      <c r="G274" s="43"/>
      <c r="H274" s="43"/>
      <c r="I274" s="224"/>
      <c r="J274" s="43"/>
      <c r="K274" s="43"/>
      <c r="L274" s="47"/>
      <c r="M274" s="225"/>
      <c r="N274" s="226"/>
      <c r="O274" s="87"/>
      <c r="P274" s="87"/>
      <c r="Q274" s="87"/>
      <c r="R274" s="87"/>
      <c r="S274" s="87"/>
      <c r="T274" s="88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T274" s="19" t="s">
        <v>147</v>
      </c>
      <c r="AU274" s="19" t="s">
        <v>90</v>
      </c>
    </row>
    <row r="275" s="2" customFormat="1">
      <c r="A275" s="41"/>
      <c r="B275" s="42"/>
      <c r="C275" s="43"/>
      <c r="D275" s="227" t="s">
        <v>149</v>
      </c>
      <c r="E275" s="43"/>
      <c r="F275" s="228" t="s">
        <v>417</v>
      </c>
      <c r="G275" s="43"/>
      <c r="H275" s="43"/>
      <c r="I275" s="224"/>
      <c r="J275" s="43"/>
      <c r="K275" s="43"/>
      <c r="L275" s="47"/>
      <c r="M275" s="225"/>
      <c r="N275" s="226"/>
      <c r="O275" s="87"/>
      <c r="P275" s="87"/>
      <c r="Q275" s="87"/>
      <c r="R275" s="87"/>
      <c r="S275" s="87"/>
      <c r="T275" s="88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T275" s="19" t="s">
        <v>149</v>
      </c>
      <c r="AU275" s="19" t="s">
        <v>90</v>
      </c>
    </row>
    <row r="276" s="13" customFormat="1">
      <c r="A276" s="13"/>
      <c r="B276" s="229"/>
      <c r="C276" s="230"/>
      <c r="D276" s="222" t="s">
        <v>151</v>
      </c>
      <c r="E276" s="231" t="s">
        <v>39</v>
      </c>
      <c r="F276" s="232" t="s">
        <v>418</v>
      </c>
      <c r="G276" s="230"/>
      <c r="H276" s="233">
        <v>2</v>
      </c>
      <c r="I276" s="234"/>
      <c r="J276" s="230"/>
      <c r="K276" s="230"/>
      <c r="L276" s="235"/>
      <c r="M276" s="236"/>
      <c r="N276" s="237"/>
      <c r="O276" s="237"/>
      <c r="P276" s="237"/>
      <c r="Q276" s="237"/>
      <c r="R276" s="237"/>
      <c r="S276" s="237"/>
      <c r="T276" s="238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39" t="s">
        <v>151</v>
      </c>
      <c r="AU276" s="239" t="s">
        <v>90</v>
      </c>
      <c r="AV276" s="13" t="s">
        <v>90</v>
      </c>
      <c r="AW276" s="13" t="s">
        <v>41</v>
      </c>
      <c r="AX276" s="13" t="s">
        <v>80</v>
      </c>
      <c r="AY276" s="239" t="s">
        <v>137</v>
      </c>
    </row>
    <row r="277" s="13" customFormat="1">
      <c r="A277" s="13"/>
      <c r="B277" s="229"/>
      <c r="C277" s="230"/>
      <c r="D277" s="222" t="s">
        <v>151</v>
      </c>
      <c r="E277" s="231" t="s">
        <v>39</v>
      </c>
      <c r="F277" s="232" t="s">
        <v>419</v>
      </c>
      <c r="G277" s="230"/>
      <c r="H277" s="233">
        <v>3</v>
      </c>
      <c r="I277" s="234"/>
      <c r="J277" s="230"/>
      <c r="K277" s="230"/>
      <c r="L277" s="235"/>
      <c r="M277" s="236"/>
      <c r="N277" s="237"/>
      <c r="O277" s="237"/>
      <c r="P277" s="237"/>
      <c r="Q277" s="237"/>
      <c r="R277" s="237"/>
      <c r="S277" s="237"/>
      <c r="T277" s="238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39" t="s">
        <v>151</v>
      </c>
      <c r="AU277" s="239" t="s">
        <v>90</v>
      </c>
      <c r="AV277" s="13" t="s">
        <v>90</v>
      </c>
      <c r="AW277" s="13" t="s">
        <v>41</v>
      </c>
      <c r="AX277" s="13" t="s">
        <v>80</v>
      </c>
      <c r="AY277" s="239" t="s">
        <v>137</v>
      </c>
    </row>
    <row r="278" s="13" customFormat="1">
      <c r="A278" s="13"/>
      <c r="B278" s="229"/>
      <c r="C278" s="230"/>
      <c r="D278" s="222" t="s">
        <v>151</v>
      </c>
      <c r="E278" s="231" t="s">
        <v>39</v>
      </c>
      <c r="F278" s="232" t="s">
        <v>420</v>
      </c>
      <c r="G278" s="230"/>
      <c r="H278" s="233">
        <v>3</v>
      </c>
      <c r="I278" s="234"/>
      <c r="J278" s="230"/>
      <c r="K278" s="230"/>
      <c r="L278" s="235"/>
      <c r="M278" s="236"/>
      <c r="N278" s="237"/>
      <c r="O278" s="237"/>
      <c r="P278" s="237"/>
      <c r="Q278" s="237"/>
      <c r="R278" s="237"/>
      <c r="S278" s="237"/>
      <c r="T278" s="238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39" t="s">
        <v>151</v>
      </c>
      <c r="AU278" s="239" t="s">
        <v>90</v>
      </c>
      <c r="AV278" s="13" t="s">
        <v>90</v>
      </c>
      <c r="AW278" s="13" t="s">
        <v>41</v>
      </c>
      <c r="AX278" s="13" t="s">
        <v>80</v>
      </c>
      <c r="AY278" s="239" t="s">
        <v>137</v>
      </c>
    </row>
    <row r="279" s="13" customFormat="1">
      <c r="A279" s="13"/>
      <c r="B279" s="229"/>
      <c r="C279" s="230"/>
      <c r="D279" s="222" t="s">
        <v>151</v>
      </c>
      <c r="E279" s="231" t="s">
        <v>39</v>
      </c>
      <c r="F279" s="232" t="s">
        <v>406</v>
      </c>
      <c r="G279" s="230"/>
      <c r="H279" s="233">
        <v>1</v>
      </c>
      <c r="I279" s="234"/>
      <c r="J279" s="230"/>
      <c r="K279" s="230"/>
      <c r="L279" s="235"/>
      <c r="M279" s="236"/>
      <c r="N279" s="237"/>
      <c r="O279" s="237"/>
      <c r="P279" s="237"/>
      <c r="Q279" s="237"/>
      <c r="R279" s="237"/>
      <c r="S279" s="237"/>
      <c r="T279" s="238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39" t="s">
        <v>151</v>
      </c>
      <c r="AU279" s="239" t="s">
        <v>90</v>
      </c>
      <c r="AV279" s="13" t="s">
        <v>90</v>
      </c>
      <c r="AW279" s="13" t="s">
        <v>41</v>
      </c>
      <c r="AX279" s="13" t="s">
        <v>80</v>
      </c>
      <c r="AY279" s="239" t="s">
        <v>137</v>
      </c>
    </row>
    <row r="280" s="13" customFormat="1">
      <c r="A280" s="13"/>
      <c r="B280" s="229"/>
      <c r="C280" s="230"/>
      <c r="D280" s="222" t="s">
        <v>151</v>
      </c>
      <c r="E280" s="231" t="s">
        <v>39</v>
      </c>
      <c r="F280" s="232" t="s">
        <v>421</v>
      </c>
      <c r="G280" s="230"/>
      <c r="H280" s="233">
        <v>4</v>
      </c>
      <c r="I280" s="234"/>
      <c r="J280" s="230"/>
      <c r="K280" s="230"/>
      <c r="L280" s="235"/>
      <c r="M280" s="236"/>
      <c r="N280" s="237"/>
      <c r="O280" s="237"/>
      <c r="P280" s="237"/>
      <c r="Q280" s="237"/>
      <c r="R280" s="237"/>
      <c r="S280" s="237"/>
      <c r="T280" s="238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39" t="s">
        <v>151</v>
      </c>
      <c r="AU280" s="239" t="s">
        <v>90</v>
      </c>
      <c r="AV280" s="13" t="s">
        <v>90</v>
      </c>
      <c r="AW280" s="13" t="s">
        <v>41</v>
      </c>
      <c r="AX280" s="13" t="s">
        <v>80</v>
      </c>
      <c r="AY280" s="239" t="s">
        <v>137</v>
      </c>
    </row>
    <row r="281" s="13" customFormat="1">
      <c r="A281" s="13"/>
      <c r="B281" s="229"/>
      <c r="C281" s="230"/>
      <c r="D281" s="222" t="s">
        <v>151</v>
      </c>
      <c r="E281" s="231" t="s">
        <v>39</v>
      </c>
      <c r="F281" s="232" t="s">
        <v>422</v>
      </c>
      <c r="G281" s="230"/>
      <c r="H281" s="233">
        <v>5</v>
      </c>
      <c r="I281" s="234"/>
      <c r="J281" s="230"/>
      <c r="K281" s="230"/>
      <c r="L281" s="235"/>
      <c r="M281" s="236"/>
      <c r="N281" s="237"/>
      <c r="O281" s="237"/>
      <c r="P281" s="237"/>
      <c r="Q281" s="237"/>
      <c r="R281" s="237"/>
      <c r="S281" s="237"/>
      <c r="T281" s="238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39" t="s">
        <v>151</v>
      </c>
      <c r="AU281" s="239" t="s">
        <v>90</v>
      </c>
      <c r="AV281" s="13" t="s">
        <v>90</v>
      </c>
      <c r="AW281" s="13" t="s">
        <v>41</v>
      </c>
      <c r="AX281" s="13" t="s">
        <v>80</v>
      </c>
      <c r="AY281" s="239" t="s">
        <v>137</v>
      </c>
    </row>
    <row r="282" s="13" customFormat="1">
      <c r="A282" s="13"/>
      <c r="B282" s="229"/>
      <c r="C282" s="230"/>
      <c r="D282" s="222" t="s">
        <v>151</v>
      </c>
      <c r="E282" s="231" t="s">
        <v>39</v>
      </c>
      <c r="F282" s="232" t="s">
        <v>423</v>
      </c>
      <c r="G282" s="230"/>
      <c r="H282" s="233">
        <v>3</v>
      </c>
      <c r="I282" s="234"/>
      <c r="J282" s="230"/>
      <c r="K282" s="230"/>
      <c r="L282" s="235"/>
      <c r="M282" s="236"/>
      <c r="N282" s="237"/>
      <c r="O282" s="237"/>
      <c r="P282" s="237"/>
      <c r="Q282" s="237"/>
      <c r="R282" s="237"/>
      <c r="S282" s="237"/>
      <c r="T282" s="238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39" t="s">
        <v>151</v>
      </c>
      <c r="AU282" s="239" t="s">
        <v>90</v>
      </c>
      <c r="AV282" s="13" t="s">
        <v>90</v>
      </c>
      <c r="AW282" s="13" t="s">
        <v>41</v>
      </c>
      <c r="AX282" s="13" t="s">
        <v>80</v>
      </c>
      <c r="AY282" s="239" t="s">
        <v>137</v>
      </c>
    </row>
    <row r="283" s="13" customFormat="1">
      <c r="A283" s="13"/>
      <c r="B283" s="229"/>
      <c r="C283" s="230"/>
      <c r="D283" s="222" t="s">
        <v>151</v>
      </c>
      <c r="E283" s="231" t="s">
        <v>39</v>
      </c>
      <c r="F283" s="232" t="s">
        <v>424</v>
      </c>
      <c r="G283" s="230"/>
      <c r="H283" s="233">
        <v>4</v>
      </c>
      <c r="I283" s="234"/>
      <c r="J283" s="230"/>
      <c r="K283" s="230"/>
      <c r="L283" s="235"/>
      <c r="M283" s="236"/>
      <c r="N283" s="237"/>
      <c r="O283" s="237"/>
      <c r="P283" s="237"/>
      <c r="Q283" s="237"/>
      <c r="R283" s="237"/>
      <c r="S283" s="237"/>
      <c r="T283" s="238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39" t="s">
        <v>151</v>
      </c>
      <c r="AU283" s="239" t="s">
        <v>90</v>
      </c>
      <c r="AV283" s="13" t="s">
        <v>90</v>
      </c>
      <c r="AW283" s="13" t="s">
        <v>41</v>
      </c>
      <c r="AX283" s="13" t="s">
        <v>80</v>
      </c>
      <c r="AY283" s="239" t="s">
        <v>137</v>
      </c>
    </row>
    <row r="284" s="13" customFormat="1">
      <c r="A284" s="13"/>
      <c r="B284" s="229"/>
      <c r="C284" s="230"/>
      <c r="D284" s="222" t="s">
        <v>151</v>
      </c>
      <c r="E284" s="231" t="s">
        <v>39</v>
      </c>
      <c r="F284" s="232" t="s">
        <v>425</v>
      </c>
      <c r="G284" s="230"/>
      <c r="H284" s="233">
        <v>4</v>
      </c>
      <c r="I284" s="234"/>
      <c r="J284" s="230"/>
      <c r="K284" s="230"/>
      <c r="L284" s="235"/>
      <c r="M284" s="236"/>
      <c r="N284" s="237"/>
      <c r="O284" s="237"/>
      <c r="P284" s="237"/>
      <c r="Q284" s="237"/>
      <c r="R284" s="237"/>
      <c r="S284" s="237"/>
      <c r="T284" s="238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39" t="s">
        <v>151</v>
      </c>
      <c r="AU284" s="239" t="s">
        <v>90</v>
      </c>
      <c r="AV284" s="13" t="s">
        <v>90</v>
      </c>
      <c r="AW284" s="13" t="s">
        <v>41</v>
      </c>
      <c r="AX284" s="13" t="s">
        <v>80</v>
      </c>
      <c r="AY284" s="239" t="s">
        <v>137</v>
      </c>
    </row>
    <row r="285" s="14" customFormat="1">
      <c r="A285" s="14"/>
      <c r="B285" s="250"/>
      <c r="C285" s="251"/>
      <c r="D285" s="222" t="s">
        <v>151</v>
      </c>
      <c r="E285" s="252" t="s">
        <v>39</v>
      </c>
      <c r="F285" s="253" t="s">
        <v>171</v>
      </c>
      <c r="G285" s="251"/>
      <c r="H285" s="254">
        <v>29</v>
      </c>
      <c r="I285" s="255"/>
      <c r="J285" s="251"/>
      <c r="K285" s="251"/>
      <c r="L285" s="256"/>
      <c r="M285" s="257"/>
      <c r="N285" s="258"/>
      <c r="O285" s="258"/>
      <c r="P285" s="258"/>
      <c r="Q285" s="258"/>
      <c r="R285" s="258"/>
      <c r="S285" s="258"/>
      <c r="T285" s="259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60" t="s">
        <v>151</v>
      </c>
      <c r="AU285" s="260" t="s">
        <v>90</v>
      </c>
      <c r="AV285" s="14" t="s">
        <v>172</v>
      </c>
      <c r="AW285" s="14" t="s">
        <v>41</v>
      </c>
      <c r="AX285" s="14" t="s">
        <v>88</v>
      </c>
      <c r="AY285" s="260" t="s">
        <v>137</v>
      </c>
    </row>
    <row r="286" s="2" customFormat="1" ht="24.15" customHeight="1">
      <c r="A286" s="41"/>
      <c r="B286" s="42"/>
      <c r="C286" s="209" t="s">
        <v>426</v>
      </c>
      <c r="D286" s="209" t="s">
        <v>140</v>
      </c>
      <c r="E286" s="210" t="s">
        <v>427</v>
      </c>
      <c r="F286" s="211" t="s">
        <v>428</v>
      </c>
      <c r="G286" s="212" t="s">
        <v>184</v>
      </c>
      <c r="H286" s="213">
        <v>54</v>
      </c>
      <c r="I286" s="214"/>
      <c r="J286" s="215">
        <f>ROUND(I286*H286,2)</f>
        <v>0</v>
      </c>
      <c r="K286" s="211" t="s">
        <v>39</v>
      </c>
      <c r="L286" s="47"/>
      <c r="M286" s="216" t="s">
        <v>39</v>
      </c>
      <c r="N286" s="217" t="s">
        <v>51</v>
      </c>
      <c r="O286" s="87"/>
      <c r="P286" s="218">
        <f>O286*H286</f>
        <v>0</v>
      </c>
      <c r="Q286" s="218">
        <v>0</v>
      </c>
      <c r="R286" s="218">
        <f>Q286*H286</f>
        <v>0</v>
      </c>
      <c r="S286" s="218">
        <v>0</v>
      </c>
      <c r="T286" s="219">
        <f>S286*H286</f>
        <v>0</v>
      </c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R286" s="220" t="s">
        <v>244</v>
      </c>
      <c r="AT286" s="220" t="s">
        <v>140</v>
      </c>
      <c r="AU286" s="220" t="s">
        <v>90</v>
      </c>
      <c r="AY286" s="19" t="s">
        <v>137</v>
      </c>
      <c r="BE286" s="221">
        <f>IF(N286="základní",J286,0)</f>
        <v>0</v>
      </c>
      <c r="BF286" s="221">
        <f>IF(N286="snížená",J286,0)</f>
        <v>0</v>
      </c>
      <c r="BG286" s="221">
        <f>IF(N286="zákl. přenesená",J286,0)</f>
        <v>0</v>
      </c>
      <c r="BH286" s="221">
        <f>IF(N286="sníž. přenesená",J286,0)</f>
        <v>0</v>
      </c>
      <c r="BI286" s="221">
        <f>IF(N286="nulová",J286,0)</f>
        <v>0</v>
      </c>
      <c r="BJ286" s="19" t="s">
        <v>88</v>
      </c>
      <c r="BK286" s="221">
        <f>ROUND(I286*H286,2)</f>
        <v>0</v>
      </c>
      <c r="BL286" s="19" t="s">
        <v>244</v>
      </c>
      <c r="BM286" s="220" t="s">
        <v>429</v>
      </c>
    </row>
    <row r="287" s="2" customFormat="1">
      <c r="A287" s="41"/>
      <c r="B287" s="42"/>
      <c r="C287" s="43"/>
      <c r="D287" s="222" t="s">
        <v>147</v>
      </c>
      <c r="E287" s="43"/>
      <c r="F287" s="223" t="s">
        <v>428</v>
      </c>
      <c r="G287" s="43"/>
      <c r="H287" s="43"/>
      <c r="I287" s="224"/>
      <c r="J287" s="43"/>
      <c r="K287" s="43"/>
      <c r="L287" s="47"/>
      <c r="M287" s="225"/>
      <c r="N287" s="226"/>
      <c r="O287" s="87"/>
      <c r="P287" s="87"/>
      <c r="Q287" s="87"/>
      <c r="R287" s="87"/>
      <c r="S287" s="87"/>
      <c r="T287" s="88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T287" s="19" t="s">
        <v>147</v>
      </c>
      <c r="AU287" s="19" t="s">
        <v>90</v>
      </c>
    </row>
    <row r="288" s="13" customFormat="1">
      <c r="A288" s="13"/>
      <c r="B288" s="229"/>
      <c r="C288" s="230"/>
      <c r="D288" s="222" t="s">
        <v>151</v>
      </c>
      <c r="E288" s="231" t="s">
        <v>39</v>
      </c>
      <c r="F288" s="232" t="s">
        <v>430</v>
      </c>
      <c r="G288" s="230"/>
      <c r="H288" s="233">
        <v>54</v>
      </c>
      <c r="I288" s="234"/>
      <c r="J288" s="230"/>
      <c r="K288" s="230"/>
      <c r="L288" s="235"/>
      <c r="M288" s="236"/>
      <c r="N288" s="237"/>
      <c r="O288" s="237"/>
      <c r="P288" s="237"/>
      <c r="Q288" s="237"/>
      <c r="R288" s="237"/>
      <c r="S288" s="237"/>
      <c r="T288" s="238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39" t="s">
        <v>151</v>
      </c>
      <c r="AU288" s="239" t="s">
        <v>90</v>
      </c>
      <c r="AV288" s="13" t="s">
        <v>90</v>
      </c>
      <c r="AW288" s="13" t="s">
        <v>41</v>
      </c>
      <c r="AX288" s="13" t="s">
        <v>88</v>
      </c>
      <c r="AY288" s="239" t="s">
        <v>137</v>
      </c>
    </row>
    <row r="289" s="2" customFormat="1" ht="24.15" customHeight="1">
      <c r="A289" s="41"/>
      <c r="B289" s="42"/>
      <c r="C289" s="209" t="s">
        <v>431</v>
      </c>
      <c r="D289" s="209" t="s">
        <v>140</v>
      </c>
      <c r="E289" s="210" t="s">
        <v>432</v>
      </c>
      <c r="F289" s="211" t="s">
        <v>433</v>
      </c>
      <c r="G289" s="212" t="s">
        <v>184</v>
      </c>
      <c r="H289" s="213">
        <v>54</v>
      </c>
      <c r="I289" s="214"/>
      <c r="J289" s="215">
        <f>ROUND(I289*H289,2)</f>
        <v>0</v>
      </c>
      <c r="K289" s="211" t="s">
        <v>144</v>
      </c>
      <c r="L289" s="47"/>
      <c r="M289" s="216" t="s">
        <v>39</v>
      </c>
      <c r="N289" s="217" t="s">
        <v>51</v>
      </c>
      <c r="O289" s="87"/>
      <c r="P289" s="218">
        <f>O289*H289</f>
        <v>0</v>
      </c>
      <c r="Q289" s="218">
        <v>0</v>
      </c>
      <c r="R289" s="218">
        <f>Q289*H289</f>
        <v>0</v>
      </c>
      <c r="S289" s="218">
        <v>0</v>
      </c>
      <c r="T289" s="219">
        <f>S289*H289</f>
        <v>0</v>
      </c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R289" s="220" t="s">
        <v>244</v>
      </c>
      <c r="AT289" s="220" t="s">
        <v>140</v>
      </c>
      <c r="AU289" s="220" t="s">
        <v>90</v>
      </c>
      <c r="AY289" s="19" t="s">
        <v>137</v>
      </c>
      <c r="BE289" s="221">
        <f>IF(N289="základní",J289,0)</f>
        <v>0</v>
      </c>
      <c r="BF289" s="221">
        <f>IF(N289="snížená",J289,0)</f>
        <v>0</v>
      </c>
      <c r="BG289" s="221">
        <f>IF(N289="zákl. přenesená",J289,0)</f>
        <v>0</v>
      </c>
      <c r="BH289" s="221">
        <f>IF(N289="sníž. přenesená",J289,0)</f>
        <v>0</v>
      </c>
      <c r="BI289" s="221">
        <f>IF(N289="nulová",J289,0)</f>
        <v>0</v>
      </c>
      <c r="BJ289" s="19" t="s">
        <v>88</v>
      </c>
      <c r="BK289" s="221">
        <f>ROUND(I289*H289,2)</f>
        <v>0</v>
      </c>
      <c r="BL289" s="19" t="s">
        <v>244</v>
      </c>
      <c r="BM289" s="220" t="s">
        <v>434</v>
      </c>
    </row>
    <row r="290" s="2" customFormat="1">
      <c r="A290" s="41"/>
      <c r="B290" s="42"/>
      <c r="C290" s="43"/>
      <c r="D290" s="222" t="s">
        <v>147</v>
      </c>
      <c r="E290" s="43"/>
      <c r="F290" s="223" t="s">
        <v>435</v>
      </c>
      <c r="G290" s="43"/>
      <c r="H290" s="43"/>
      <c r="I290" s="224"/>
      <c r="J290" s="43"/>
      <c r="K290" s="43"/>
      <c r="L290" s="47"/>
      <c r="M290" s="225"/>
      <c r="N290" s="226"/>
      <c r="O290" s="87"/>
      <c r="P290" s="87"/>
      <c r="Q290" s="87"/>
      <c r="R290" s="87"/>
      <c r="S290" s="87"/>
      <c r="T290" s="88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T290" s="19" t="s">
        <v>147</v>
      </c>
      <c r="AU290" s="19" t="s">
        <v>90</v>
      </c>
    </row>
    <row r="291" s="2" customFormat="1">
      <c r="A291" s="41"/>
      <c r="B291" s="42"/>
      <c r="C291" s="43"/>
      <c r="D291" s="227" t="s">
        <v>149</v>
      </c>
      <c r="E291" s="43"/>
      <c r="F291" s="228" t="s">
        <v>436</v>
      </c>
      <c r="G291" s="43"/>
      <c r="H291" s="43"/>
      <c r="I291" s="224"/>
      <c r="J291" s="43"/>
      <c r="K291" s="43"/>
      <c r="L291" s="47"/>
      <c r="M291" s="225"/>
      <c r="N291" s="226"/>
      <c r="O291" s="87"/>
      <c r="P291" s="87"/>
      <c r="Q291" s="87"/>
      <c r="R291" s="87"/>
      <c r="S291" s="87"/>
      <c r="T291" s="88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T291" s="19" t="s">
        <v>149</v>
      </c>
      <c r="AU291" s="19" t="s">
        <v>90</v>
      </c>
    </row>
    <row r="292" s="13" customFormat="1">
      <c r="A292" s="13"/>
      <c r="B292" s="229"/>
      <c r="C292" s="230"/>
      <c r="D292" s="222" t="s">
        <v>151</v>
      </c>
      <c r="E292" s="231" t="s">
        <v>39</v>
      </c>
      <c r="F292" s="232" t="s">
        <v>430</v>
      </c>
      <c r="G292" s="230"/>
      <c r="H292" s="233">
        <v>54</v>
      </c>
      <c r="I292" s="234"/>
      <c r="J292" s="230"/>
      <c r="K292" s="230"/>
      <c r="L292" s="235"/>
      <c r="M292" s="236"/>
      <c r="N292" s="237"/>
      <c r="O292" s="237"/>
      <c r="P292" s="237"/>
      <c r="Q292" s="237"/>
      <c r="R292" s="237"/>
      <c r="S292" s="237"/>
      <c r="T292" s="238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39" t="s">
        <v>151</v>
      </c>
      <c r="AU292" s="239" t="s">
        <v>90</v>
      </c>
      <c r="AV292" s="13" t="s">
        <v>90</v>
      </c>
      <c r="AW292" s="13" t="s">
        <v>41</v>
      </c>
      <c r="AX292" s="13" t="s">
        <v>88</v>
      </c>
      <c r="AY292" s="239" t="s">
        <v>137</v>
      </c>
    </row>
    <row r="293" s="2" customFormat="1" ht="24.15" customHeight="1">
      <c r="A293" s="41"/>
      <c r="B293" s="42"/>
      <c r="C293" s="209" t="s">
        <v>437</v>
      </c>
      <c r="D293" s="209" t="s">
        <v>140</v>
      </c>
      <c r="E293" s="210" t="s">
        <v>438</v>
      </c>
      <c r="F293" s="211" t="s">
        <v>439</v>
      </c>
      <c r="G293" s="212" t="s">
        <v>184</v>
      </c>
      <c r="H293" s="213">
        <v>18</v>
      </c>
      <c r="I293" s="214"/>
      <c r="J293" s="215">
        <f>ROUND(I293*H293,2)</f>
        <v>0</v>
      </c>
      <c r="K293" s="211" t="s">
        <v>39</v>
      </c>
      <c r="L293" s="47"/>
      <c r="M293" s="216" t="s">
        <v>39</v>
      </c>
      <c r="N293" s="217" t="s">
        <v>51</v>
      </c>
      <c r="O293" s="87"/>
      <c r="P293" s="218">
        <f>O293*H293</f>
        <v>0</v>
      </c>
      <c r="Q293" s="218">
        <v>0</v>
      </c>
      <c r="R293" s="218">
        <f>Q293*H293</f>
        <v>0</v>
      </c>
      <c r="S293" s="218">
        <v>0</v>
      </c>
      <c r="T293" s="219">
        <f>S293*H293</f>
        <v>0</v>
      </c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R293" s="220" t="s">
        <v>244</v>
      </c>
      <c r="AT293" s="220" t="s">
        <v>140</v>
      </c>
      <c r="AU293" s="220" t="s">
        <v>90</v>
      </c>
      <c r="AY293" s="19" t="s">
        <v>137</v>
      </c>
      <c r="BE293" s="221">
        <f>IF(N293="základní",J293,0)</f>
        <v>0</v>
      </c>
      <c r="BF293" s="221">
        <f>IF(N293="snížená",J293,0)</f>
        <v>0</v>
      </c>
      <c r="BG293" s="221">
        <f>IF(N293="zákl. přenesená",J293,0)</f>
        <v>0</v>
      </c>
      <c r="BH293" s="221">
        <f>IF(N293="sníž. přenesená",J293,0)</f>
        <v>0</v>
      </c>
      <c r="BI293" s="221">
        <f>IF(N293="nulová",J293,0)</f>
        <v>0</v>
      </c>
      <c r="BJ293" s="19" t="s">
        <v>88</v>
      </c>
      <c r="BK293" s="221">
        <f>ROUND(I293*H293,2)</f>
        <v>0</v>
      </c>
      <c r="BL293" s="19" t="s">
        <v>244</v>
      </c>
      <c r="BM293" s="220" t="s">
        <v>440</v>
      </c>
    </row>
    <row r="294" s="2" customFormat="1">
      <c r="A294" s="41"/>
      <c r="B294" s="42"/>
      <c r="C294" s="43"/>
      <c r="D294" s="222" t="s">
        <v>147</v>
      </c>
      <c r="E294" s="43"/>
      <c r="F294" s="223" t="s">
        <v>439</v>
      </c>
      <c r="G294" s="43"/>
      <c r="H294" s="43"/>
      <c r="I294" s="224"/>
      <c r="J294" s="43"/>
      <c r="K294" s="43"/>
      <c r="L294" s="47"/>
      <c r="M294" s="225"/>
      <c r="N294" s="226"/>
      <c r="O294" s="87"/>
      <c r="P294" s="87"/>
      <c r="Q294" s="87"/>
      <c r="R294" s="87"/>
      <c r="S294" s="87"/>
      <c r="T294" s="88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T294" s="19" t="s">
        <v>147</v>
      </c>
      <c r="AU294" s="19" t="s">
        <v>90</v>
      </c>
    </row>
    <row r="295" s="13" customFormat="1">
      <c r="A295" s="13"/>
      <c r="B295" s="229"/>
      <c r="C295" s="230"/>
      <c r="D295" s="222" t="s">
        <v>151</v>
      </c>
      <c r="E295" s="231" t="s">
        <v>39</v>
      </c>
      <c r="F295" s="232" t="s">
        <v>441</v>
      </c>
      <c r="G295" s="230"/>
      <c r="H295" s="233">
        <v>18</v>
      </c>
      <c r="I295" s="234"/>
      <c r="J295" s="230"/>
      <c r="K295" s="230"/>
      <c r="L295" s="235"/>
      <c r="M295" s="236"/>
      <c r="N295" s="237"/>
      <c r="O295" s="237"/>
      <c r="P295" s="237"/>
      <c r="Q295" s="237"/>
      <c r="R295" s="237"/>
      <c r="S295" s="237"/>
      <c r="T295" s="238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39" t="s">
        <v>151</v>
      </c>
      <c r="AU295" s="239" t="s">
        <v>90</v>
      </c>
      <c r="AV295" s="13" t="s">
        <v>90</v>
      </c>
      <c r="AW295" s="13" t="s">
        <v>41</v>
      </c>
      <c r="AX295" s="13" t="s">
        <v>88</v>
      </c>
      <c r="AY295" s="239" t="s">
        <v>137</v>
      </c>
    </row>
    <row r="296" s="2" customFormat="1" ht="24.15" customHeight="1">
      <c r="A296" s="41"/>
      <c r="B296" s="42"/>
      <c r="C296" s="209" t="s">
        <v>442</v>
      </c>
      <c r="D296" s="209" t="s">
        <v>140</v>
      </c>
      <c r="E296" s="210" t="s">
        <v>443</v>
      </c>
      <c r="F296" s="211" t="s">
        <v>444</v>
      </c>
      <c r="G296" s="212" t="s">
        <v>184</v>
      </c>
      <c r="H296" s="213">
        <v>18</v>
      </c>
      <c r="I296" s="214"/>
      <c r="J296" s="215">
        <f>ROUND(I296*H296,2)</f>
        <v>0</v>
      </c>
      <c r="K296" s="211" t="s">
        <v>144</v>
      </c>
      <c r="L296" s="47"/>
      <c r="M296" s="216" t="s">
        <v>39</v>
      </c>
      <c r="N296" s="217" t="s">
        <v>51</v>
      </c>
      <c r="O296" s="87"/>
      <c r="P296" s="218">
        <f>O296*H296</f>
        <v>0</v>
      </c>
      <c r="Q296" s="218">
        <v>0</v>
      </c>
      <c r="R296" s="218">
        <f>Q296*H296</f>
        <v>0</v>
      </c>
      <c r="S296" s="218">
        <v>0</v>
      </c>
      <c r="T296" s="219">
        <f>S296*H296</f>
        <v>0</v>
      </c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R296" s="220" t="s">
        <v>244</v>
      </c>
      <c r="AT296" s="220" t="s">
        <v>140</v>
      </c>
      <c r="AU296" s="220" t="s">
        <v>90</v>
      </c>
      <c r="AY296" s="19" t="s">
        <v>137</v>
      </c>
      <c r="BE296" s="221">
        <f>IF(N296="základní",J296,0)</f>
        <v>0</v>
      </c>
      <c r="BF296" s="221">
        <f>IF(N296="snížená",J296,0)</f>
        <v>0</v>
      </c>
      <c r="BG296" s="221">
        <f>IF(N296="zákl. přenesená",J296,0)</f>
        <v>0</v>
      </c>
      <c r="BH296" s="221">
        <f>IF(N296="sníž. přenesená",J296,0)</f>
        <v>0</v>
      </c>
      <c r="BI296" s="221">
        <f>IF(N296="nulová",J296,0)</f>
        <v>0</v>
      </c>
      <c r="BJ296" s="19" t="s">
        <v>88</v>
      </c>
      <c r="BK296" s="221">
        <f>ROUND(I296*H296,2)</f>
        <v>0</v>
      </c>
      <c r="BL296" s="19" t="s">
        <v>244</v>
      </c>
      <c r="BM296" s="220" t="s">
        <v>445</v>
      </c>
    </row>
    <row r="297" s="2" customFormat="1">
      <c r="A297" s="41"/>
      <c r="B297" s="42"/>
      <c r="C297" s="43"/>
      <c r="D297" s="222" t="s">
        <v>147</v>
      </c>
      <c r="E297" s="43"/>
      <c r="F297" s="223" t="s">
        <v>446</v>
      </c>
      <c r="G297" s="43"/>
      <c r="H297" s="43"/>
      <c r="I297" s="224"/>
      <c r="J297" s="43"/>
      <c r="K297" s="43"/>
      <c r="L297" s="47"/>
      <c r="M297" s="225"/>
      <c r="N297" s="226"/>
      <c r="O297" s="87"/>
      <c r="P297" s="87"/>
      <c r="Q297" s="87"/>
      <c r="R297" s="87"/>
      <c r="S297" s="87"/>
      <c r="T297" s="88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T297" s="19" t="s">
        <v>147</v>
      </c>
      <c r="AU297" s="19" t="s">
        <v>90</v>
      </c>
    </row>
    <row r="298" s="2" customFormat="1">
      <c r="A298" s="41"/>
      <c r="B298" s="42"/>
      <c r="C298" s="43"/>
      <c r="D298" s="227" t="s">
        <v>149</v>
      </c>
      <c r="E298" s="43"/>
      <c r="F298" s="228" t="s">
        <v>447</v>
      </c>
      <c r="G298" s="43"/>
      <c r="H298" s="43"/>
      <c r="I298" s="224"/>
      <c r="J298" s="43"/>
      <c r="K298" s="43"/>
      <c r="L298" s="47"/>
      <c r="M298" s="225"/>
      <c r="N298" s="226"/>
      <c r="O298" s="87"/>
      <c r="P298" s="87"/>
      <c r="Q298" s="87"/>
      <c r="R298" s="87"/>
      <c r="S298" s="87"/>
      <c r="T298" s="88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T298" s="19" t="s">
        <v>149</v>
      </c>
      <c r="AU298" s="19" t="s">
        <v>90</v>
      </c>
    </row>
    <row r="299" s="13" customFormat="1">
      <c r="A299" s="13"/>
      <c r="B299" s="229"/>
      <c r="C299" s="230"/>
      <c r="D299" s="222" t="s">
        <v>151</v>
      </c>
      <c r="E299" s="231" t="s">
        <v>39</v>
      </c>
      <c r="F299" s="232" t="s">
        <v>441</v>
      </c>
      <c r="G299" s="230"/>
      <c r="H299" s="233">
        <v>18</v>
      </c>
      <c r="I299" s="234"/>
      <c r="J299" s="230"/>
      <c r="K299" s="230"/>
      <c r="L299" s="235"/>
      <c r="M299" s="236"/>
      <c r="N299" s="237"/>
      <c r="O299" s="237"/>
      <c r="P299" s="237"/>
      <c r="Q299" s="237"/>
      <c r="R299" s="237"/>
      <c r="S299" s="237"/>
      <c r="T299" s="238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39" t="s">
        <v>151</v>
      </c>
      <c r="AU299" s="239" t="s">
        <v>90</v>
      </c>
      <c r="AV299" s="13" t="s">
        <v>90</v>
      </c>
      <c r="AW299" s="13" t="s">
        <v>41</v>
      </c>
      <c r="AX299" s="13" t="s">
        <v>88</v>
      </c>
      <c r="AY299" s="239" t="s">
        <v>137</v>
      </c>
    </row>
    <row r="300" s="2" customFormat="1" ht="24.15" customHeight="1">
      <c r="A300" s="41"/>
      <c r="B300" s="42"/>
      <c r="C300" s="209" t="s">
        <v>448</v>
      </c>
      <c r="D300" s="209" t="s">
        <v>140</v>
      </c>
      <c r="E300" s="210" t="s">
        <v>449</v>
      </c>
      <c r="F300" s="211" t="s">
        <v>450</v>
      </c>
      <c r="G300" s="212" t="s">
        <v>184</v>
      </c>
      <c r="H300" s="213">
        <v>6</v>
      </c>
      <c r="I300" s="214"/>
      <c r="J300" s="215">
        <f>ROUND(I300*H300,2)</f>
        <v>0</v>
      </c>
      <c r="K300" s="211" t="s">
        <v>144</v>
      </c>
      <c r="L300" s="47"/>
      <c r="M300" s="216" t="s">
        <v>39</v>
      </c>
      <c r="N300" s="217" t="s">
        <v>51</v>
      </c>
      <c r="O300" s="87"/>
      <c r="P300" s="218">
        <f>O300*H300</f>
        <v>0</v>
      </c>
      <c r="Q300" s="218">
        <v>0</v>
      </c>
      <c r="R300" s="218">
        <f>Q300*H300</f>
        <v>0</v>
      </c>
      <c r="S300" s="218">
        <v>0</v>
      </c>
      <c r="T300" s="219">
        <f>S300*H300</f>
        <v>0</v>
      </c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R300" s="220" t="s">
        <v>244</v>
      </c>
      <c r="AT300" s="220" t="s">
        <v>140</v>
      </c>
      <c r="AU300" s="220" t="s">
        <v>90</v>
      </c>
      <c r="AY300" s="19" t="s">
        <v>137</v>
      </c>
      <c r="BE300" s="221">
        <f>IF(N300="základní",J300,0)</f>
        <v>0</v>
      </c>
      <c r="BF300" s="221">
        <f>IF(N300="snížená",J300,0)</f>
        <v>0</v>
      </c>
      <c r="BG300" s="221">
        <f>IF(N300="zákl. přenesená",J300,0)</f>
        <v>0</v>
      </c>
      <c r="BH300" s="221">
        <f>IF(N300="sníž. přenesená",J300,0)</f>
        <v>0</v>
      </c>
      <c r="BI300" s="221">
        <f>IF(N300="nulová",J300,0)</f>
        <v>0</v>
      </c>
      <c r="BJ300" s="19" t="s">
        <v>88</v>
      </c>
      <c r="BK300" s="221">
        <f>ROUND(I300*H300,2)</f>
        <v>0</v>
      </c>
      <c r="BL300" s="19" t="s">
        <v>244</v>
      </c>
      <c r="BM300" s="220" t="s">
        <v>451</v>
      </c>
    </row>
    <row r="301" s="2" customFormat="1">
      <c r="A301" s="41"/>
      <c r="B301" s="42"/>
      <c r="C301" s="43"/>
      <c r="D301" s="222" t="s">
        <v>147</v>
      </c>
      <c r="E301" s="43"/>
      <c r="F301" s="223" t="s">
        <v>452</v>
      </c>
      <c r="G301" s="43"/>
      <c r="H301" s="43"/>
      <c r="I301" s="224"/>
      <c r="J301" s="43"/>
      <c r="K301" s="43"/>
      <c r="L301" s="47"/>
      <c r="M301" s="225"/>
      <c r="N301" s="226"/>
      <c r="O301" s="87"/>
      <c r="P301" s="87"/>
      <c r="Q301" s="87"/>
      <c r="R301" s="87"/>
      <c r="S301" s="87"/>
      <c r="T301" s="88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T301" s="19" t="s">
        <v>147</v>
      </c>
      <c r="AU301" s="19" t="s">
        <v>90</v>
      </c>
    </row>
    <row r="302" s="2" customFormat="1">
      <c r="A302" s="41"/>
      <c r="B302" s="42"/>
      <c r="C302" s="43"/>
      <c r="D302" s="227" t="s">
        <v>149</v>
      </c>
      <c r="E302" s="43"/>
      <c r="F302" s="228" t="s">
        <v>453</v>
      </c>
      <c r="G302" s="43"/>
      <c r="H302" s="43"/>
      <c r="I302" s="224"/>
      <c r="J302" s="43"/>
      <c r="K302" s="43"/>
      <c r="L302" s="47"/>
      <c r="M302" s="225"/>
      <c r="N302" s="226"/>
      <c r="O302" s="87"/>
      <c r="P302" s="87"/>
      <c r="Q302" s="87"/>
      <c r="R302" s="87"/>
      <c r="S302" s="87"/>
      <c r="T302" s="88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T302" s="19" t="s">
        <v>149</v>
      </c>
      <c r="AU302" s="19" t="s">
        <v>90</v>
      </c>
    </row>
    <row r="303" s="13" customFormat="1">
      <c r="A303" s="13"/>
      <c r="B303" s="229"/>
      <c r="C303" s="230"/>
      <c r="D303" s="222" t="s">
        <v>151</v>
      </c>
      <c r="E303" s="231" t="s">
        <v>39</v>
      </c>
      <c r="F303" s="232" t="s">
        <v>454</v>
      </c>
      <c r="G303" s="230"/>
      <c r="H303" s="233">
        <v>6</v>
      </c>
      <c r="I303" s="234"/>
      <c r="J303" s="230"/>
      <c r="K303" s="230"/>
      <c r="L303" s="235"/>
      <c r="M303" s="236"/>
      <c r="N303" s="237"/>
      <c r="O303" s="237"/>
      <c r="P303" s="237"/>
      <c r="Q303" s="237"/>
      <c r="R303" s="237"/>
      <c r="S303" s="237"/>
      <c r="T303" s="238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39" t="s">
        <v>151</v>
      </c>
      <c r="AU303" s="239" t="s">
        <v>90</v>
      </c>
      <c r="AV303" s="13" t="s">
        <v>90</v>
      </c>
      <c r="AW303" s="13" t="s">
        <v>41</v>
      </c>
      <c r="AX303" s="13" t="s">
        <v>88</v>
      </c>
      <c r="AY303" s="239" t="s">
        <v>137</v>
      </c>
    </row>
    <row r="304" s="2" customFormat="1" ht="24.15" customHeight="1">
      <c r="A304" s="41"/>
      <c r="B304" s="42"/>
      <c r="C304" s="209" t="s">
        <v>455</v>
      </c>
      <c r="D304" s="209" t="s">
        <v>140</v>
      </c>
      <c r="E304" s="210" t="s">
        <v>456</v>
      </c>
      <c r="F304" s="211" t="s">
        <v>457</v>
      </c>
      <c r="G304" s="212" t="s">
        <v>184</v>
      </c>
      <c r="H304" s="213">
        <v>8</v>
      </c>
      <c r="I304" s="214"/>
      <c r="J304" s="215">
        <f>ROUND(I304*H304,2)</f>
        <v>0</v>
      </c>
      <c r="K304" s="211" t="s">
        <v>144</v>
      </c>
      <c r="L304" s="47"/>
      <c r="M304" s="216" t="s">
        <v>39</v>
      </c>
      <c r="N304" s="217" t="s">
        <v>51</v>
      </c>
      <c r="O304" s="87"/>
      <c r="P304" s="218">
        <f>O304*H304</f>
        <v>0</v>
      </c>
      <c r="Q304" s="218">
        <v>0</v>
      </c>
      <c r="R304" s="218">
        <f>Q304*H304</f>
        <v>0</v>
      </c>
      <c r="S304" s="218">
        <v>0</v>
      </c>
      <c r="T304" s="219">
        <f>S304*H304</f>
        <v>0</v>
      </c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R304" s="220" t="s">
        <v>244</v>
      </c>
      <c r="AT304" s="220" t="s">
        <v>140</v>
      </c>
      <c r="AU304" s="220" t="s">
        <v>90</v>
      </c>
      <c r="AY304" s="19" t="s">
        <v>137</v>
      </c>
      <c r="BE304" s="221">
        <f>IF(N304="základní",J304,0)</f>
        <v>0</v>
      </c>
      <c r="BF304" s="221">
        <f>IF(N304="snížená",J304,0)</f>
        <v>0</v>
      </c>
      <c r="BG304" s="221">
        <f>IF(N304="zákl. přenesená",J304,0)</f>
        <v>0</v>
      </c>
      <c r="BH304" s="221">
        <f>IF(N304="sníž. přenesená",J304,0)</f>
        <v>0</v>
      </c>
      <c r="BI304" s="221">
        <f>IF(N304="nulová",J304,0)</f>
        <v>0</v>
      </c>
      <c r="BJ304" s="19" t="s">
        <v>88</v>
      </c>
      <c r="BK304" s="221">
        <f>ROUND(I304*H304,2)</f>
        <v>0</v>
      </c>
      <c r="BL304" s="19" t="s">
        <v>244</v>
      </c>
      <c r="BM304" s="220" t="s">
        <v>458</v>
      </c>
    </row>
    <row r="305" s="2" customFormat="1">
      <c r="A305" s="41"/>
      <c r="B305" s="42"/>
      <c r="C305" s="43"/>
      <c r="D305" s="222" t="s">
        <v>147</v>
      </c>
      <c r="E305" s="43"/>
      <c r="F305" s="223" t="s">
        <v>459</v>
      </c>
      <c r="G305" s="43"/>
      <c r="H305" s="43"/>
      <c r="I305" s="224"/>
      <c r="J305" s="43"/>
      <c r="K305" s="43"/>
      <c r="L305" s="47"/>
      <c r="M305" s="225"/>
      <c r="N305" s="226"/>
      <c r="O305" s="87"/>
      <c r="P305" s="87"/>
      <c r="Q305" s="87"/>
      <c r="R305" s="87"/>
      <c r="S305" s="87"/>
      <c r="T305" s="88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T305" s="19" t="s">
        <v>147</v>
      </c>
      <c r="AU305" s="19" t="s">
        <v>90</v>
      </c>
    </row>
    <row r="306" s="2" customFormat="1">
      <c r="A306" s="41"/>
      <c r="B306" s="42"/>
      <c r="C306" s="43"/>
      <c r="D306" s="227" t="s">
        <v>149</v>
      </c>
      <c r="E306" s="43"/>
      <c r="F306" s="228" t="s">
        <v>460</v>
      </c>
      <c r="G306" s="43"/>
      <c r="H306" s="43"/>
      <c r="I306" s="224"/>
      <c r="J306" s="43"/>
      <c r="K306" s="43"/>
      <c r="L306" s="47"/>
      <c r="M306" s="225"/>
      <c r="N306" s="226"/>
      <c r="O306" s="87"/>
      <c r="P306" s="87"/>
      <c r="Q306" s="87"/>
      <c r="R306" s="87"/>
      <c r="S306" s="87"/>
      <c r="T306" s="88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T306" s="19" t="s">
        <v>149</v>
      </c>
      <c r="AU306" s="19" t="s">
        <v>90</v>
      </c>
    </row>
    <row r="307" s="13" customFormat="1">
      <c r="A307" s="13"/>
      <c r="B307" s="229"/>
      <c r="C307" s="230"/>
      <c r="D307" s="222" t="s">
        <v>151</v>
      </c>
      <c r="E307" s="231" t="s">
        <v>39</v>
      </c>
      <c r="F307" s="232" t="s">
        <v>461</v>
      </c>
      <c r="G307" s="230"/>
      <c r="H307" s="233">
        <v>8</v>
      </c>
      <c r="I307" s="234"/>
      <c r="J307" s="230"/>
      <c r="K307" s="230"/>
      <c r="L307" s="235"/>
      <c r="M307" s="236"/>
      <c r="N307" s="237"/>
      <c r="O307" s="237"/>
      <c r="P307" s="237"/>
      <c r="Q307" s="237"/>
      <c r="R307" s="237"/>
      <c r="S307" s="237"/>
      <c r="T307" s="238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39" t="s">
        <v>151</v>
      </c>
      <c r="AU307" s="239" t="s">
        <v>90</v>
      </c>
      <c r="AV307" s="13" t="s">
        <v>90</v>
      </c>
      <c r="AW307" s="13" t="s">
        <v>41</v>
      </c>
      <c r="AX307" s="13" t="s">
        <v>88</v>
      </c>
      <c r="AY307" s="239" t="s">
        <v>137</v>
      </c>
    </row>
    <row r="308" s="2" customFormat="1" ht="24.15" customHeight="1">
      <c r="A308" s="41"/>
      <c r="B308" s="42"/>
      <c r="C308" s="209" t="s">
        <v>462</v>
      </c>
      <c r="D308" s="209" t="s">
        <v>140</v>
      </c>
      <c r="E308" s="210" t="s">
        <v>463</v>
      </c>
      <c r="F308" s="211" t="s">
        <v>464</v>
      </c>
      <c r="G308" s="212" t="s">
        <v>184</v>
      </c>
      <c r="H308" s="213">
        <v>4</v>
      </c>
      <c r="I308" s="214"/>
      <c r="J308" s="215">
        <f>ROUND(I308*H308,2)</f>
        <v>0</v>
      </c>
      <c r="K308" s="211" t="s">
        <v>144</v>
      </c>
      <c r="L308" s="47"/>
      <c r="M308" s="216" t="s">
        <v>39</v>
      </c>
      <c r="N308" s="217" t="s">
        <v>51</v>
      </c>
      <c r="O308" s="87"/>
      <c r="P308" s="218">
        <f>O308*H308</f>
        <v>0</v>
      </c>
      <c r="Q308" s="218">
        <v>0</v>
      </c>
      <c r="R308" s="218">
        <f>Q308*H308</f>
        <v>0</v>
      </c>
      <c r="S308" s="218">
        <v>0</v>
      </c>
      <c r="T308" s="219">
        <f>S308*H308</f>
        <v>0</v>
      </c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R308" s="220" t="s">
        <v>244</v>
      </c>
      <c r="AT308" s="220" t="s">
        <v>140</v>
      </c>
      <c r="AU308" s="220" t="s">
        <v>90</v>
      </c>
      <c r="AY308" s="19" t="s">
        <v>137</v>
      </c>
      <c r="BE308" s="221">
        <f>IF(N308="základní",J308,0)</f>
        <v>0</v>
      </c>
      <c r="BF308" s="221">
        <f>IF(N308="snížená",J308,0)</f>
        <v>0</v>
      </c>
      <c r="BG308" s="221">
        <f>IF(N308="zákl. přenesená",J308,0)</f>
        <v>0</v>
      </c>
      <c r="BH308" s="221">
        <f>IF(N308="sníž. přenesená",J308,0)</f>
        <v>0</v>
      </c>
      <c r="BI308" s="221">
        <f>IF(N308="nulová",J308,0)</f>
        <v>0</v>
      </c>
      <c r="BJ308" s="19" t="s">
        <v>88</v>
      </c>
      <c r="BK308" s="221">
        <f>ROUND(I308*H308,2)</f>
        <v>0</v>
      </c>
      <c r="BL308" s="19" t="s">
        <v>244</v>
      </c>
      <c r="BM308" s="220" t="s">
        <v>465</v>
      </c>
    </row>
    <row r="309" s="2" customFormat="1">
      <c r="A309" s="41"/>
      <c r="B309" s="42"/>
      <c r="C309" s="43"/>
      <c r="D309" s="222" t="s">
        <v>147</v>
      </c>
      <c r="E309" s="43"/>
      <c r="F309" s="223" t="s">
        <v>466</v>
      </c>
      <c r="G309" s="43"/>
      <c r="H309" s="43"/>
      <c r="I309" s="224"/>
      <c r="J309" s="43"/>
      <c r="K309" s="43"/>
      <c r="L309" s="47"/>
      <c r="M309" s="225"/>
      <c r="N309" s="226"/>
      <c r="O309" s="87"/>
      <c r="P309" s="87"/>
      <c r="Q309" s="87"/>
      <c r="R309" s="87"/>
      <c r="S309" s="87"/>
      <c r="T309" s="88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T309" s="19" t="s">
        <v>147</v>
      </c>
      <c r="AU309" s="19" t="s">
        <v>90</v>
      </c>
    </row>
    <row r="310" s="2" customFormat="1">
      <c r="A310" s="41"/>
      <c r="B310" s="42"/>
      <c r="C310" s="43"/>
      <c r="D310" s="227" t="s">
        <v>149</v>
      </c>
      <c r="E310" s="43"/>
      <c r="F310" s="228" t="s">
        <v>467</v>
      </c>
      <c r="G310" s="43"/>
      <c r="H310" s="43"/>
      <c r="I310" s="224"/>
      <c r="J310" s="43"/>
      <c r="K310" s="43"/>
      <c r="L310" s="47"/>
      <c r="M310" s="225"/>
      <c r="N310" s="226"/>
      <c r="O310" s="87"/>
      <c r="P310" s="87"/>
      <c r="Q310" s="87"/>
      <c r="R310" s="87"/>
      <c r="S310" s="87"/>
      <c r="T310" s="88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T310" s="19" t="s">
        <v>149</v>
      </c>
      <c r="AU310" s="19" t="s">
        <v>90</v>
      </c>
    </row>
    <row r="311" s="13" customFormat="1">
      <c r="A311" s="13"/>
      <c r="B311" s="229"/>
      <c r="C311" s="230"/>
      <c r="D311" s="222" t="s">
        <v>151</v>
      </c>
      <c r="E311" s="231" t="s">
        <v>39</v>
      </c>
      <c r="F311" s="232" t="s">
        <v>468</v>
      </c>
      <c r="G311" s="230"/>
      <c r="H311" s="233">
        <v>4</v>
      </c>
      <c r="I311" s="234"/>
      <c r="J311" s="230"/>
      <c r="K311" s="230"/>
      <c r="L311" s="235"/>
      <c r="M311" s="236"/>
      <c r="N311" s="237"/>
      <c r="O311" s="237"/>
      <c r="P311" s="237"/>
      <c r="Q311" s="237"/>
      <c r="R311" s="237"/>
      <c r="S311" s="237"/>
      <c r="T311" s="238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39" t="s">
        <v>151</v>
      </c>
      <c r="AU311" s="239" t="s">
        <v>90</v>
      </c>
      <c r="AV311" s="13" t="s">
        <v>90</v>
      </c>
      <c r="AW311" s="13" t="s">
        <v>41</v>
      </c>
      <c r="AX311" s="13" t="s">
        <v>88</v>
      </c>
      <c r="AY311" s="239" t="s">
        <v>137</v>
      </c>
    </row>
    <row r="312" s="2" customFormat="1" ht="24.15" customHeight="1">
      <c r="A312" s="41"/>
      <c r="B312" s="42"/>
      <c r="C312" s="209" t="s">
        <v>469</v>
      </c>
      <c r="D312" s="209" t="s">
        <v>140</v>
      </c>
      <c r="E312" s="210" t="s">
        <v>470</v>
      </c>
      <c r="F312" s="211" t="s">
        <v>471</v>
      </c>
      <c r="G312" s="212" t="s">
        <v>184</v>
      </c>
      <c r="H312" s="213">
        <v>4</v>
      </c>
      <c r="I312" s="214"/>
      <c r="J312" s="215">
        <f>ROUND(I312*H312,2)</f>
        <v>0</v>
      </c>
      <c r="K312" s="211" t="s">
        <v>144</v>
      </c>
      <c r="L312" s="47"/>
      <c r="M312" s="216" t="s">
        <v>39</v>
      </c>
      <c r="N312" s="217" t="s">
        <v>51</v>
      </c>
      <c r="O312" s="87"/>
      <c r="P312" s="218">
        <f>O312*H312</f>
        <v>0</v>
      </c>
      <c r="Q312" s="218">
        <v>0</v>
      </c>
      <c r="R312" s="218">
        <f>Q312*H312</f>
        <v>0</v>
      </c>
      <c r="S312" s="218">
        <v>0</v>
      </c>
      <c r="T312" s="219">
        <f>S312*H312</f>
        <v>0</v>
      </c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R312" s="220" t="s">
        <v>244</v>
      </c>
      <c r="AT312" s="220" t="s">
        <v>140</v>
      </c>
      <c r="AU312" s="220" t="s">
        <v>90</v>
      </c>
      <c r="AY312" s="19" t="s">
        <v>137</v>
      </c>
      <c r="BE312" s="221">
        <f>IF(N312="základní",J312,0)</f>
        <v>0</v>
      </c>
      <c r="BF312" s="221">
        <f>IF(N312="snížená",J312,0)</f>
        <v>0</v>
      </c>
      <c r="BG312" s="221">
        <f>IF(N312="zákl. přenesená",J312,0)</f>
        <v>0</v>
      </c>
      <c r="BH312" s="221">
        <f>IF(N312="sníž. přenesená",J312,0)</f>
        <v>0</v>
      </c>
      <c r="BI312" s="221">
        <f>IF(N312="nulová",J312,0)</f>
        <v>0</v>
      </c>
      <c r="BJ312" s="19" t="s">
        <v>88</v>
      </c>
      <c r="BK312" s="221">
        <f>ROUND(I312*H312,2)</f>
        <v>0</v>
      </c>
      <c r="BL312" s="19" t="s">
        <v>244</v>
      </c>
      <c r="BM312" s="220" t="s">
        <v>472</v>
      </c>
    </row>
    <row r="313" s="2" customFormat="1">
      <c r="A313" s="41"/>
      <c r="B313" s="42"/>
      <c r="C313" s="43"/>
      <c r="D313" s="222" t="s">
        <v>147</v>
      </c>
      <c r="E313" s="43"/>
      <c r="F313" s="223" t="s">
        <v>473</v>
      </c>
      <c r="G313" s="43"/>
      <c r="H313" s="43"/>
      <c r="I313" s="224"/>
      <c r="J313" s="43"/>
      <c r="K313" s="43"/>
      <c r="L313" s="47"/>
      <c r="M313" s="225"/>
      <c r="N313" s="226"/>
      <c r="O313" s="87"/>
      <c r="P313" s="87"/>
      <c r="Q313" s="87"/>
      <c r="R313" s="87"/>
      <c r="S313" s="87"/>
      <c r="T313" s="88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T313" s="19" t="s">
        <v>147</v>
      </c>
      <c r="AU313" s="19" t="s">
        <v>90</v>
      </c>
    </row>
    <row r="314" s="2" customFormat="1">
      <c r="A314" s="41"/>
      <c r="B314" s="42"/>
      <c r="C314" s="43"/>
      <c r="D314" s="227" t="s">
        <v>149</v>
      </c>
      <c r="E314" s="43"/>
      <c r="F314" s="228" t="s">
        <v>474</v>
      </c>
      <c r="G314" s="43"/>
      <c r="H314" s="43"/>
      <c r="I314" s="224"/>
      <c r="J314" s="43"/>
      <c r="K314" s="43"/>
      <c r="L314" s="47"/>
      <c r="M314" s="225"/>
      <c r="N314" s="226"/>
      <c r="O314" s="87"/>
      <c r="P314" s="87"/>
      <c r="Q314" s="87"/>
      <c r="R314" s="87"/>
      <c r="S314" s="87"/>
      <c r="T314" s="88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T314" s="19" t="s">
        <v>149</v>
      </c>
      <c r="AU314" s="19" t="s">
        <v>90</v>
      </c>
    </row>
    <row r="315" s="13" customFormat="1">
      <c r="A315" s="13"/>
      <c r="B315" s="229"/>
      <c r="C315" s="230"/>
      <c r="D315" s="222" t="s">
        <v>151</v>
      </c>
      <c r="E315" s="231" t="s">
        <v>39</v>
      </c>
      <c r="F315" s="232" t="s">
        <v>468</v>
      </c>
      <c r="G315" s="230"/>
      <c r="H315" s="233">
        <v>4</v>
      </c>
      <c r="I315" s="234"/>
      <c r="J315" s="230"/>
      <c r="K315" s="230"/>
      <c r="L315" s="235"/>
      <c r="M315" s="236"/>
      <c r="N315" s="237"/>
      <c r="O315" s="237"/>
      <c r="P315" s="237"/>
      <c r="Q315" s="237"/>
      <c r="R315" s="237"/>
      <c r="S315" s="237"/>
      <c r="T315" s="238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39" t="s">
        <v>151</v>
      </c>
      <c r="AU315" s="239" t="s">
        <v>90</v>
      </c>
      <c r="AV315" s="13" t="s">
        <v>90</v>
      </c>
      <c r="AW315" s="13" t="s">
        <v>41</v>
      </c>
      <c r="AX315" s="13" t="s">
        <v>88</v>
      </c>
      <c r="AY315" s="239" t="s">
        <v>137</v>
      </c>
    </row>
    <row r="316" s="2" customFormat="1" ht="24.15" customHeight="1">
      <c r="A316" s="41"/>
      <c r="B316" s="42"/>
      <c r="C316" s="240" t="s">
        <v>475</v>
      </c>
      <c r="D316" s="240" t="s">
        <v>153</v>
      </c>
      <c r="E316" s="241" t="s">
        <v>476</v>
      </c>
      <c r="F316" s="242" t="s">
        <v>477</v>
      </c>
      <c r="G316" s="243" t="s">
        <v>143</v>
      </c>
      <c r="H316" s="244">
        <v>16</v>
      </c>
      <c r="I316" s="245"/>
      <c r="J316" s="246">
        <f>ROUND(I316*H316,2)</f>
        <v>0</v>
      </c>
      <c r="K316" s="242" t="s">
        <v>144</v>
      </c>
      <c r="L316" s="247"/>
      <c r="M316" s="248" t="s">
        <v>39</v>
      </c>
      <c r="N316" s="249" t="s">
        <v>51</v>
      </c>
      <c r="O316" s="87"/>
      <c r="P316" s="218">
        <f>O316*H316</f>
        <v>0</v>
      </c>
      <c r="Q316" s="218">
        <v>0.00011</v>
      </c>
      <c r="R316" s="218">
        <f>Q316*H316</f>
        <v>0.0017600000000000001</v>
      </c>
      <c r="S316" s="218">
        <v>0</v>
      </c>
      <c r="T316" s="219">
        <f>S316*H316</f>
        <v>0</v>
      </c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R316" s="220" t="s">
        <v>334</v>
      </c>
      <c r="AT316" s="220" t="s">
        <v>153</v>
      </c>
      <c r="AU316" s="220" t="s">
        <v>90</v>
      </c>
      <c r="AY316" s="19" t="s">
        <v>137</v>
      </c>
      <c r="BE316" s="221">
        <f>IF(N316="základní",J316,0)</f>
        <v>0</v>
      </c>
      <c r="BF316" s="221">
        <f>IF(N316="snížená",J316,0)</f>
        <v>0</v>
      </c>
      <c r="BG316" s="221">
        <f>IF(N316="zákl. přenesená",J316,0)</f>
        <v>0</v>
      </c>
      <c r="BH316" s="221">
        <f>IF(N316="sníž. přenesená",J316,0)</f>
        <v>0</v>
      </c>
      <c r="BI316" s="221">
        <f>IF(N316="nulová",J316,0)</f>
        <v>0</v>
      </c>
      <c r="BJ316" s="19" t="s">
        <v>88</v>
      </c>
      <c r="BK316" s="221">
        <f>ROUND(I316*H316,2)</f>
        <v>0</v>
      </c>
      <c r="BL316" s="19" t="s">
        <v>334</v>
      </c>
      <c r="BM316" s="220" t="s">
        <v>478</v>
      </c>
    </row>
    <row r="317" s="2" customFormat="1">
      <c r="A317" s="41"/>
      <c r="B317" s="42"/>
      <c r="C317" s="43"/>
      <c r="D317" s="222" t="s">
        <v>147</v>
      </c>
      <c r="E317" s="43"/>
      <c r="F317" s="223" t="s">
        <v>477</v>
      </c>
      <c r="G317" s="43"/>
      <c r="H317" s="43"/>
      <c r="I317" s="224"/>
      <c r="J317" s="43"/>
      <c r="K317" s="43"/>
      <c r="L317" s="47"/>
      <c r="M317" s="225"/>
      <c r="N317" s="226"/>
      <c r="O317" s="87"/>
      <c r="P317" s="87"/>
      <c r="Q317" s="87"/>
      <c r="R317" s="87"/>
      <c r="S317" s="87"/>
      <c r="T317" s="88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T317" s="19" t="s">
        <v>147</v>
      </c>
      <c r="AU317" s="19" t="s">
        <v>90</v>
      </c>
    </row>
    <row r="318" s="2" customFormat="1">
      <c r="A318" s="41"/>
      <c r="B318" s="42"/>
      <c r="C318" s="43"/>
      <c r="D318" s="222" t="s">
        <v>479</v>
      </c>
      <c r="E318" s="43"/>
      <c r="F318" s="261" t="s">
        <v>480</v>
      </c>
      <c r="G318" s="43"/>
      <c r="H318" s="43"/>
      <c r="I318" s="224"/>
      <c r="J318" s="43"/>
      <c r="K318" s="43"/>
      <c r="L318" s="47"/>
      <c r="M318" s="225"/>
      <c r="N318" s="226"/>
      <c r="O318" s="87"/>
      <c r="P318" s="87"/>
      <c r="Q318" s="87"/>
      <c r="R318" s="87"/>
      <c r="S318" s="87"/>
      <c r="T318" s="88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T318" s="19" t="s">
        <v>479</v>
      </c>
      <c r="AU318" s="19" t="s">
        <v>90</v>
      </c>
    </row>
    <row r="319" s="2" customFormat="1" ht="24.15" customHeight="1">
      <c r="A319" s="41"/>
      <c r="B319" s="42"/>
      <c r="C319" s="240" t="s">
        <v>481</v>
      </c>
      <c r="D319" s="240" t="s">
        <v>153</v>
      </c>
      <c r="E319" s="241" t="s">
        <v>482</v>
      </c>
      <c r="F319" s="242" t="s">
        <v>483</v>
      </c>
      <c r="G319" s="243" t="s">
        <v>143</v>
      </c>
      <c r="H319" s="244">
        <v>4</v>
      </c>
      <c r="I319" s="245"/>
      <c r="J319" s="246">
        <f>ROUND(I319*H319,2)</f>
        <v>0</v>
      </c>
      <c r="K319" s="242" t="s">
        <v>144</v>
      </c>
      <c r="L319" s="247"/>
      <c r="M319" s="248" t="s">
        <v>39</v>
      </c>
      <c r="N319" s="249" t="s">
        <v>51</v>
      </c>
      <c r="O319" s="87"/>
      <c r="P319" s="218">
        <f>O319*H319</f>
        <v>0</v>
      </c>
      <c r="Q319" s="218">
        <v>0.00012</v>
      </c>
      <c r="R319" s="218">
        <f>Q319*H319</f>
        <v>0.00048000000000000001</v>
      </c>
      <c r="S319" s="218">
        <v>0</v>
      </c>
      <c r="T319" s="219">
        <f>S319*H319</f>
        <v>0</v>
      </c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R319" s="220" t="s">
        <v>334</v>
      </c>
      <c r="AT319" s="220" t="s">
        <v>153</v>
      </c>
      <c r="AU319" s="220" t="s">
        <v>90</v>
      </c>
      <c r="AY319" s="19" t="s">
        <v>137</v>
      </c>
      <c r="BE319" s="221">
        <f>IF(N319="základní",J319,0)</f>
        <v>0</v>
      </c>
      <c r="BF319" s="221">
        <f>IF(N319="snížená",J319,0)</f>
        <v>0</v>
      </c>
      <c r="BG319" s="221">
        <f>IF(N319="zákl. přenesená",J319,0)</f>
        <v>0</v>
      </c>
      <c r="BH319" s="221">
        <f>IF(N319="sníž. přenesená",J319,0)</f>
        <v>0</v>
      </c>
      <c r="BI319" s="221">
        <f>IF(N319="nulová",J319,0)</f>
        <v>0</v>
      </c>
      <c r="BJ319" s="19" t="s">
        <v>88</v>
      </c>
      <c r="BK319" s="221">
        <f>ROUND(I319*H319,2)</f>
        <v>0</v>
      </c>
      <c r="BL319" s="19" t="s">
        <v>334</v>
      </c>
      <c r="BM319" s="220" t="s">
        <v>484</v>
      </c>
    </row>
    <row r="320" s="2" customFormat="1">
      <c r="A320" s="41"/>
      <c r="B320" s="42"/>
      <c r="C320" s="43"/>
      <c r="D320" s="222" t="s">
        <v>147</v>
      </c>
      <c r="E320" s="43"/>
      <c r="F320" s="223" t="s">
        <v>483</v>
      </c>
      <c r="G320" s="43"/>
      <c r="H320" s="43"/>
      <c r="I320" s="224"/>
      <c r="J320" s="43"/>
      <c r="K320" s="43"/>
      <c r="L320" s="47"/>
      <c r="M320" s="225"/>
      <c r="N320" s="226"/>
      <c r="O320" s="87"/>
      <c r="P320" s="87"/>
      <c r="Q320" s="87"/>
      <c r="R320" s="87"/>
      <c r="S320" s="87"/>
      <c r="T320" s="88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T320" s="19" t="s">
        <v>147</v>
      </c>
      <c r="AU320" s="19" t="s">
        <v>90</v>
      </c>
    </row>
    <row r="321" s="2" customFormat="1">
      <c r="A321" s="41"/>
      <c r="B321" s="42"/>
      <c r="C321" s="43"/>
      <c r="D321" s="222" t="s">
        <v>479</v>
      </c>
      <c r="E321" s="43"/>
      <c r="F321" s="261" t="s">
        <v>480</v>
      </c>
      <c r="G321" s="43"/>
      <c r="H321" s="43"/>
      <c r="I321" s="224"/>
      <c r="J321" s="43"/>
      <c r="K321" s="43"/>
      <c r="L321" s="47"/>
      <c r="M321" s="225"/>
      <c r="N321" s="226"/>
      <c r="O321" s="87"/>
      <c r="P321" s="87"/>
      <c r="Q321" s="87"/>
      <c r="R321" s="87"/>
      <c r="S321" s="87"/>
      <c r="T321" s="88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T321" s="19" t="s">
        <v>479</v>
      </c>
      <c r="AU321" s="19" t="s">
        <v>90</v>
      </c>
    </row>
    <row r="322" s="2" customFormat="1" ht="16.5" customHeight="1">
      <c r="A322" s="41"/>
      <c r="B322" s="42"/>
      <c r="C322" s="209" t="s">
        <v>485</v>
      </c>
      <c r="D322" s="209" t="s">
        <v>140</v>
      </c>
      <c r="E322" s="210" t="s">
        <v>486</v>
      </c>
      <c r="F322" s="211" t="s">
        <v>487</v>
      </c>
      <c r="G322" s="212" t="s">
        <v>184</v>
      </c>
      <c r="H322" s="213">
        <v>3</v>
      </c>
      <c r="I322" s="214"/>
      <c r="J322" s="215">
        <f>ROUND(I322*H322,2)</f>
        <v>0</v>
      </c>
      <c r="K322" s="211" t="s">
        <v>144</v>
      </c>
      <c r="L322" s="47"/>
      <c r="M322" s="216" t="s">
        <v>39</v>
      </c>
      <c r="N322" s="217" t="s">
        <v>51</v>
      </c>
      <c r="O322" s="87"/>
      <c r="P322" s="218">
        <f>O322*H322</f>
        <v>0</v>
      </c>
      <c r="Q322" s="218">
        <v>0</v>
      </c>
      <c r="R322" s="218">
        <f>Q322*H322</f>
        <v>0</v>
      </c>
      <c r="S322" s="218">
        <v>0</v>
      </c>
      <c r="T322" s="219">
        <f>S322*H322</f>
        <v>0</v>
      </c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R322" s="220" t="s">
        <v>244</v>
      </c>
      <c r="AT322" s="220" t="s">
        <v>140</v>
      </c>
      <c r="AU322" s="220" t="s">
        <v>90</v>
      </c>
      <c r="AY322" s="19" t="s">
        <v>137</v>
      </c>
      <c r="BE322" s="221">
        <f>IF(N322="základní",J322,0)</f>
        <v>0</v>
      </c>
      <c r="BF322" s="221">
        <f>IF(N322="snížená",J322,0)</f>
        <v>0</v>
      </c>
      <c r="BG322" s="221">
        <f>IF(N322="zákl. přenesená",J322,0)</f>
        <v>0</v>
      </c>
      <c r="BH322" s="221">
        <f>IF(N322="sníž. přenesená",J322,0)</f>
        <v>0</v>
      </c>
      <c r="BI322" s="221">
        <f>IF(N322="nulová",J322,0)</f>
        <v>0</v>
      </c>
      <c r="BJ322" s="19" t="s">
        <v>88</v>
      </c>
      <c r="BK322" s="221">
        <f>ROUND(I322*H322,2)</f>
        <v>0</v>
      </c>
      <c r="BL322" s="19" t="s">
        <v>244</v>
      </c>
      <c r="BM322" s="220" t="s">
        <v>488</v>
      </c>
    </row>
    <row r="323" s="2" customFormat="1">
      <c r="A323" s="41"/>
      <c r="B323" s="42"/>
      <c r="C323" s="43"/>
      <c r="D323" s="222" t="s">
        <v>147</v>
      </c>
      <c r="E323" s="43"/>
      <c r="F323" s="223" t="s">
        <v>487</v>
      </c>
      <c r="G323" s="43"/>
      <c r="H323" s="43"/>
      <c r="I323" s="224"/>
      <c r="J323" s="43"/>
      <c r="K323" s="43"/>
      <c r="L323" s="47"/>
      <c r="M323" s="225"/>
      <c r="N323" s="226"/>
      <c r="O323" s="87"/>
      <c r="P323" s="87"/>
      <c r="Q323" s="87"/>
      <c r="R323" s="87"/>
      <c r="S323" s="87"/>
      <c r="T323" s="88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T323" s="19" t="s">
        <v>147</v>
      </c>
      <c r="AU323" s="19" t="s">
        <v>90</v>
      </c>
    </row>
    <row r="324" s="2" customFormat="1">
      <c r="A324" s="41"/>
      <c r="B324" s="42"/>
      <c r="C324" s="43"/>
      <c r="D324" s="227" t="s">
        <v>149</v>
      </c>
      <c r="E324" s="43"/>
      <c r="F324" s="228" t="s">
        <v>489</v>
      </c>
      <c r="G324" s="43"/>
      <c r="H324" s="43"/>
      <c r="I324" s="224"/>
      <c r="J324" s="43"/>
      <c r="K324" s="43"/>
      <c r="L324" s="47"/>
      <c r="M324" s="225"/>
      <c r="N324" s="226"/>
      <c r="O324" s="87"/>
      <c r="P324" s="87"/>
      <c r="Q324" s="87"/>
      <c r="R324" s="87"/>
      <c r="S324" s="87"/>
      <c r="T324" s="88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T324" s="19" t="s">
        <v>149</v>
      </c>
      <c r="AU324" s="19" t="s">
        <v>90</v>
      </c>
    </row>
    <row r="325" s="2" customFormat="1" ht="16.5" customHeight="1">
      <c r="A325" s="41"/>
      <c r="B325" s="42"/>
      <c r="C325" s="240" t="s">
        <v>490</v>
      </c>
      <c r="D325" s="240" t="s">
        <v>153</v>
      </c>
      <c r="E325" s="241" t="s">
        <v>491</v>
      </c>
      <c r="F325" s="242" t="s">
        <v>492</v>
      </c>
      <c r="G325" s="243" t="s">
        <v>184</v>
      </c>
      <c r="H325" s="244">
        <v>3</v>
      </c>
      <c r="I325" s="245"/>
      <c r="J325" s="246">
        <f>ROUND(I325*H325,2)</f>
        <v>0</v>
      </c>
      <c r="K325" s="242" t="s">
        <v>144</v>
      </c>
      <c r="L325" s="247"/>
      <c r="M325" s="248" t="s">
        <v>39</v>
      </c>
      <c r="N325" s="249" t="s">
        <v>51</v>
      </c>
      <c r="O325" s="87"/>
      <c r="P325" s="218">
        <f>O325*H325</f>
        <v>0</v>
      </c>
      <c r="Q325" s="218">
        <v>0</v>
      </c>
      <c r="R325" s="218">
        <f>Q325*H325</f>
        <v>0</v>
      </c>
      <c r="S325" s="218">
        <v>0</v>
      </c>
      <c r="T325" s="219">
        <f>S325*H325</f>
        <v>0</v>
      </c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R325" s="220" t="s">
        <v>323</v>
      </c>
      <c r="AT325" s="220" t="s">
        <v>153</v>
      </c>
      <c r="AU325" s="220" t="s">
        <v>90</v>
      </c>
      <c r="AY325" s="19" t="s">
        <v>137</v>
      </c>
      <c r="BE325" s="221">
        <f>IF(N325="základní",J325,0)</f>
        <v>0</v>
      </c>
      <c r="BF325" s="221">
        <f>IF(N325="snížená",J325,0)</f>
        <v>0</v>
      </c>
      <c r="BG325" s="221">
        <f>IF(N325="zákl. přenesená",J325,0)</f>
        <v>0</v>
      </c>
      <c r="BH325" s="221">
        <f>IF(N325="sníž. přenesená",J325,0)</f>
        <v>0</v>
      </c>
      <c r="BI325" s="221">
        <f>IF(N325="nulová",J325,0)</f>
        <v>0</v>
      </c>
      <c r="BJ325" s="19" t="s">
        <v>88</v>
      </c>
      <c r="BK325" s="221">
        <f>ROUND(I325*H325,2)</f>
        <v>0</v>
      </c>
      <c r="BL325" s="19" t="s">
        <v>244</v>
      </c>
      <c r="BM325" s="220" t="s">
        <v>493</v>
      </c>
    </row>
    <row r="326" s="2" customFormat="1">
      <c r="A326" s="41"/>
      <c r="B326" s="42"/>
      <c r="C326" s="43"/>
      <c r="D326" s="222" t="s">
        <v>147</v>
      </c>
      <c r="E326" s="43"/>
      <c r="F326" s="223" t="s">
        <v>492</v>
      </c>
      <c r="G326" s="43"/>
      <c r="H326" s="43"/>
      <c r="I326" s="224"/>
      <c r="J326" s="43"/>
      <c r="K326" s="43"/>
      <c r="L326" s="47"/>
      <c r="M326" s="225"/>
      <c r="N326" s="226"/>
      <c r="O326" s="87"/>
      <c r="P326" s="87"/>
      <c r="Q326" s="87"/>
      <c r="R326" s="87"/>
      <c r="S326" s="87"/>
      <c r="T326" s="88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T326" s="19" t="s">
        <v>147</v>
      </c>
      <c r="AU326" s="19" t="s">
        <v>90</v>
      </c>
    </row>
    <row r="327" s="2" customFormat="1" ht="24.15" customHeight="1">
      <c r="A327" s="41"/>
      <c r="B327" s="42"/>
      <c r="C327" s="240" t="s">
        <v>494</v>
      </c>
      <c r="D327" s="240" t="s">
        <v>153</v>
      </c>
      <c r="E327" s="241" t="s">
        <v>495</v>
      </c>
      <c r="F327" s="242" t="s">
        <v>496</v>
      </c>
      <c r="G327" s="243" t="s">
        <v>184</v>
      </c>
      <c r="H327" s="244">
        <v>3</v>
      </c>
      <c r="I327" s="245"/>
      <c r="J327" s="246">
        <f>ROUND(I327*H327,2)</f>
        <v>0</v>
      </c>
      <c r="K327" s="242" t="s">
        <v>144</v>
      </c>
      <c r="L327" s="247"/>
      <c r="M327" s="248" t="s">
        <v>39</v>
      </c>
      <c r="N327" s="249" t="s">
        <v>51</v>
      </c>
      <c r="O327" s="87"/>
      <c r="P327" s="218">
        <f>O327*H327</f>
        <v>0</v>
      </c>
      <c r="Q327" s="218">
        <v>0</v>
      </c>
      <c r="R327" s="218">
        <f>Q327*H327</f>
        <v>0</v>
      </c>
      <c r="S327" s="218">
        <v>0</v>
      </c>
      <c r="T327" s="219">
        <f>S327*H327</f>
        <v>0</v>
      </c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R327" s="220" t="s">
        <v>323</v>
      </c>
      <c r="AT327" s="220" t="s">
        <v>153</v>
      </c>
      <c r="AU327" s="220" t="s">
        <v>90</v>
      </c>
      <c r="AY327" s="19" t="s">
        <v>137</v>
      </c>
      <c r="BE327" s="221">
        <f>IF(N327="základní",J327,0)</f>
        <v>0</v>
      </c>
      <c r="BF327" s="221">
        <f>IF(N327="snížená",J327,0)</f>
        <v>0</v>
      </c>
      <c r="BG327" s="221">
        <f>IF(N327="zákl. přenesená",J327,0)</f>
        <v>0</v>
      </c>
      <c r="BH327" s="221">
        <f>IF(N327="sníž. přenesená",J327,0)</f>
        <v>0</v>
      </c>
      <c r="BI327" s="221">
        <f>IF(N327="nulová",J327,0)</f>
        <v>0</v>
      </c>
      <c r="BJ327" s="19" t="s">
        <v>88</v>
      </c>
      <c r="BK327" s="221">
        <f>ROUND(I327*H327,2)</f>
        <v>0</v>
      </c>
      <c r="BL327" s="19" t="s">
        <v>244</v>
      </c>
      <c r="BM327" s="220" t="s">
        <v>497</v>
      </c>
    </row>
    <row r="328" s="2" customFormat="1">
      <c r="A328" s="41"/>
      <c r="B328" s="42"/>
      <c r="C328" s="43"/>
      <c r="D328" s="222" t="s">
        <v>147</v>
      </c>
      <c r="E328" s="43"/>
      <c r="F328" s="223" t="s">
        <v>496</v>
      </c>
      <c r="G328" s="43"/>
      <c r="H328" s="43"/>
      <c r="I328" s="224"/>
      <c r="J328" s="43"/>
      <c r="K328" s="43"/>
      <c r="L328" s="47"/>
      <c r="M328" s="225"/>
      <c r="N328" s="226"/>
      <c r="O328" s="87"/>
      <c r="P328" s="87"/>
      <c r="Q328" s="87"/>
      <c r="R328" s="87"/>
      <c r="S328" s="87"/>
      <c r="T328" s="88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T328" s="19" t="s">
        <v>147</v>
      </c>
      <c r="AU328" s="19" t="s">
        <v>90</v>
      </c>
    </row>
    <row r="329" s="2" customFormat="1" ht="16.5" customHeight="1">
      <c r="A329" s="41"/>
      <c r="B329" s="42"/>
      <c r="C329" s="209" t="s">
        <v>498</v>
      </c>
      <c r="D329" s="209" t="s">
        <v>140</v>
      </c>
      <c r="E329" s="210" t="s">
        <v>499</v>
      </c>
      <c r="F329" s="211" t="s">
        <v>500</v>
      </c>
      <c r="G329" s="212" t="s">
        <v>184</v>
      </c>
      <c r="H329" s="213">
        <v>5</v>
      </c>
      <c r="I329" s="214"/>
      <c r="J329" s="215">
        <f>ROUND(I329*H329,2)</f>
        <v>0</v>
      </c>
      <c r="K329" s="211" t="s">
        <v>144</v>
      </c>
      <c r="L329" s="47"/>
      <c r="M329" s="216" t="s">
        <v>39</v>
      </c>
      <c r="N329" s="217" t="s">
        <v>51</v>
      </c>
      <c r="O329" s="87"/>
      <c r="P329" s="218">
        <f>O329*H329</f>
        <v>0</v>
      </c>
      <c r="Q329" s="218">
        <v>0</v>
      </c>
      <c r="R329" s="218">
        <f>Q329*H329</f>
        <v>0</v>
      </c>
      <c r="S329" s="218">
        <v>0</v>
      </c>
      <c r="T329" s="219">
        <f>S329*H329</f>
        <v>0</v>
      </c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R329" s="220" t="s">
        <v>244</v>
      </c>
      <c r="AT329" s="220" t="s">
        <v>140</v>
      </c>
      <c r="AU329" s="220" t="s">
        <v>90</v>
      </c>
      <c r="AY329" s="19" t="s">
        <v>137</v>
      </c>
      <c r="BE329" s="221">
        <f>IF(N329="základní",J329,0)</f>
        <v>0</v>
      </c>
      <c r="BF329" s="221">
        <f>IF(N329="snížená",J329,0)</f>
        <v>0</v>
      </c>
      <c r="BG329" s="221">
        <f>IF(N329="zákl. přenesená",J329,0)</f>
        <v>0</v>
      </c>
      <c r="BH329" s="221">
        <f>IF(N329="sníž. přenesená",J329,0)</f>
        <v>0</v>
      </c>
      <c r="BI329" s="221">
        <f>IF(N329="nulová",J329,0)</f>
        <v>0</v>
      </c>
      <c r="BJ329" s="19" t="s">
        <v>88</v>
      </c>
      <c r="BK329" s="221">
        <f>ROUND(I329*H329,2)</f>
        <v>0</v>
      </c>
      <c r="BL329" s="19" t="s">
        <v>244</v>
      </c>
      <c r="BM329" s="220" t="s">
        <v>501</v>
      </c>
    </row>
    <row r="330" s="2" customFormat="1">
      <c r="A330" s="41"/>
      <c r="B330" s="42"/>
      <c r="C330" s="43"/>
      <c r="D330" s="222" t="s">
        <v>147</v>
      </c>
      <c r="E330" s="43"/>
      <c r="F330" s="223" t="s">
        <v>502</v>
      </c>
      <c r="G330" s="43"/>
      <c r="H330" s="43"/>
      <c r="I330" s="224"/>
      <c r="J330" s="43"/>
      <c r="K330" s="43"/>
      <c r="L330" s="47"/>
      <c r="M330" s="225"/>
      <c r="N330" s="226"/>
      <c r="O330" s="87"/>
      <c r="P330" s="87"/>
      <c r="Q330" s="87"/>
      <c r="R330" s="87"/>
      <c r="S330" s="87"/>
      <c r="T330" s="88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T330" s="19" t="s">
        <v>147</v>
      </c>
      <c r="AU330" s="19" t="s">
        <v>90</v>
      </c>
    </row>
    <row r="331" s="2" customFormat="1">
      <c r="A331" s="41"/>
      <c r="B331" s="42"/>
      <c r="C331" s="43"/>
      <c r="D331" s="227" t="s">
        <v>149</v>
      </c>
      <c r="E331" s="43"/>
      <c r="F331" s="228" t="s">
        <v>503</v>
      </c>
      <c r="G331" s="43"/>
      <c r="H331" s="43"/>
      <c r="I331" s="224"/>
      <c r="J331" s="43"/>
      <c r="K331" s="43"/>
      <c r="L331" s="47"/>
      <c r="M331" s="225"/>
      <c r="N331" s="226"/>
      <c r="O331" s="87"/>
      <c r="P331" s="87"/>
      <c r="Q331" s="87"/>
      <c r="R331" s="87"/>
      <c r="S331" s="87"/>
      <c r="T331" s="88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T331" s="19" t="s">
        <v>149</v>
      </c>
      <c r="AU331" s="19" t="s">
        <v>90</v>
      </c>
    </row>
    <row r="332" s="2" customFormat="1" ht="33" customHeight="1">
      <c r="A332" s="41"/>
      <c r="B332" s="42"/>
      <c r="C332" s="240" t="s">
        <v>504</v>
      </c>
      <c r="D332" s="240" t="s">
        <v>153</v>
      </c>
      <c r="E332" s="241" t="s">
        <v>505</v>
      </c>
      <c r="F332" s="242" t="s">
        <v>506</v>
      </c>
      <c r="G332" s="243" t="s">
        <v>184</v>
      </c>
      <c r="H332" s="244">
        <v>4</v>
      </c>
      <c r="I332" s="245"/>
      <c r="J332" s="246">
        <f>ROUND(I332*H332,2)</f>
        <v>0</v>
      </c>
      <c r="K332" s="242" t="s">
        <v>39</v>
      </c>
      <c r="L332" s="247"/>
      <c r="M332" s="248" t="s">
        <v>39</v>
      </c>
      <c r="N332" s="249" t="s">
        <v>51</v>
      </c>
      <c r="O332" s="87"/>
      <c r="P332" s="218">
        <f>O332*H332</f>
        <v>0</v>
      </c>
      <c r="Q332" s="218">
        <v>0</v>
      </c>
      <c r="R332" s="218">
        <f>Q332*H332</f>
        <v>0</v>
      </c>
      <c r="S332" s="218">
        <v>0</v>
      </c>
      <c r="T332" s="219">
        <f>S332*H332</f>
        <v>0</v>
      </c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R332" s="220" t="s">
        <v>334</v>
      </c>
      <c r="AT332" s="220" t="s">
        <v>153</v>
      </c>
      <c r="AU332" s="220" t="s">
        <v>90</v>
      </c>
      <c r="AY332" s="19" t="s">
        <v>137</v>
      </c>
      <c r="BE332" s="221">
        <f>IF(N332="základní",J332,0)</f>
        <v>0</v>
      </c>
      <c r="BF332" s="221">
        <f>IF(N332="snížená",J332,0)</f>
        <v>0</v>
      </c>
      <c r="BG332" s="221">
        <f>IF(N332="zákl. přenesená",J332,0)</f>
        <v>0</v>
      </c>
      <c r="BH332" s="221">
        <f>IF(N332="sníž. přenesená",J332,0)</f>
        <v>0</v>
      </c>
      <c r="BI332" s="221">
        <f>IF(N332="nulová",J332,0)</f>
        <v>0</v>
      </c>
      <c r="BJ332" s="19" t="s">
        <v>88</v>
      </c>
      <c r="BK332" s="221">
        <f>ROUND(I332*H332,2)</f>
        <v>0</v>
      </c>
      <c r="BL332" s="19" t="s">
        <v>334</v>
      </c>
      <c r="BM332" s="220" t="s">
        <v>507</v>
      </c>
    </row>
    <row r="333" s="2" customFormat="1">
      <c r="A333" s="41"/>
      <c r="B333" s="42"/>
      <c r="C333" s="43"/>
      <c r="D333" s="222" t="s">
        <v>147</v>
      </c>
      <c r="E333" s="43"/>
      <c r="F333" s="223" t="s">
        <v>506</v>
      </c>
      <c r="G333" s="43"/>
      <c r="H333" s="43"/>
      <c r="I333" s="224"/>
      <c r="J333" s="43"/>
      <c r="K333" s="43"/>
      <c r="L333" s="47"/>
      <c r="M333" s="225"/>
      <c r="N333" s="226"/>
      <c r="O333" s="87"/>
      <c r="P333" s="87"/>
      <c r="Q333" s="87"/>
      <c r="R333" s="87"/>
      <c r="S333" s="87"/>
      <c r="T333" s="88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T333" s="19" t="s">
        <v>147</v>
      </c>
      <c r="AU333" s="19" t="s">
        <v>90</v>
      </c>
    </row>
    <row r="334" s="2" customFormat="1" ht="24.15" customHeight="1">
      <c r="A334" s="41"/>
      <c r="B334" s="42"/>
      <c r="C334" s="240" t="s">
        <v>508</v>
      </c>
      <c r="D334" s="240" t="s">
        <v>153</v>
      </c>
      <c r="E334" s="241" t="s">
        <v>509</v>
      </c>
      <c r="F334" s="242" t="s">
        <v>510</v>
      </c>
      <c r="G334" s="243" t="s">
        <v>184</v>
      </c>
      <c r="H334" s="244">
        <v>4</v>
      </c>
      <c r="I334" s="245"/>
      <c r="J334" s="246">
        <f>ROUND(I334*H334,2)</f>
        <v>0</v>
      </c>
      <c r="K334" s="242" t="s">
        <v>39</v>
      </c>
      <c r="L334" s="247"/>
      <c r="M334" s="248" t="s">
        <v>39</v>
      </c>
      <c r="N334" s="249" t="s">
        <v>51</v>
      </c>
      <c r="O334" s="87"/>
      <c r="P334" s="218">
        <f>O334*H334</f>
        <v>0</v>
      </c>
      <c r="Q334" s="218">
        <v>0</v>
      </c>
      <c r="R334" s="218">
        <f>Q334*H334</f>
        <v>0</v>
      </c>
      <c r="S334" s="218">
        <v>0</v>
      </c>
      <c r="T334" s="219">
        <f>S334*H334</f>
        <v>0</v>
      </c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R334" s="220" t="s">
        <v>334</v>
      </c>
      <c r="AT334" s="220" t="s">
        <v>153</v>
      </c>
      <c r="AU334" s="220" t="s">
        <v>90</v>
      </c>
      <c r="AY334" s="19" t="s">
        <v>137</v>
      </c>
      <c r="BE334" s="221">
        <f>IF(N334="základní",J334,0)</f>
        <v>0</v>
      </c>
      <c r="BF334" s="221">
        <f>IF(N334="snížená",J334,0)</f>
        <v>0</v>
      </c>
      <c r="BG334" s="221">
        <f>IF(N334="zákl. přenesená",J334,0)</f>
        <v>0</v>
      </c>
      <c r="BH334" s="221">
        <f>IF(N334="sníž. přenesená",J334,0)</f>
        <v>0</v>
      </c>
      <c r="BI334" s="221">
        <f>IF(N334="nulová",J334,0)</f>
        <v>0</v>
      </c>
      <c r="BJ334" s="19" t="s">
        <v>88</v>
      </c>
      <c r="BK334" s="221">
        <f>ROUND(I334*H334,2)</f>
        <v>0</v>
      </c>
      <c r="BL334" s="19" t="s">
        <v>334</v>
      </c>
      <c r="BM334" s="220" t="s">
        <v>511</v>
      </c>
    </row>
    <row r="335" s="2" customFormat="1">
      <c r="A335" s="41"/>
      <c r="B335" s="42"/>
      <c r="C335" s="43"/>
      <c r="D335" s="222" t="s">
        <v>147</v>
      </c>
      <c r="E335" s="43"/>
      <c r="F335" s="223" t="s">
        <v>510</v>
      </c>
      <c r="G335" s="43"/>
      <c r="H335" s="43"/>
      <c r="I335" s="224"/>
      <c r="J335" s="43"/>
      <c r="K335" s="43"/>
      <c r="L335" s="47"/>
      <c r="M335" s="225"/>
      <c r="N335" s="226"/>
      <c r="O335" s="87"/>
      <c r="P335" s="87"/>
      <c r="Q335" s="87"/>
      <c r="R335" s="87"/>
      <c r="S335" s="87"/>
      <c r="T335" s="88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T335" s="19" t="s">
        <v>147</v>
      </c>
      <c r="AU335" s="19" t="s">
        <v>90</v>
      </c>
    </row>
    <row r="336" s="2" customFormat="1" ht="37.8" customHeight="1">
      <c r="A336" s="41"/>
      <c r="B336" s="42"/>
      <c r="C336" s="240" t="s">
        <v>512</v>
      </c>
      <c r="D336" s="240" t="s">
        <v>153</v>
      </c>
      <c r="E336" s="241" t="s">
        <v>513</v>
      </c>
      <c r="F336" s="242" t="s">
        <v>514</v>
      </c>
      <c r="G336" s="243" t="s">
        <v>184</v>
      </c>
      <c r="H336" s="244">
        <v>1</v>
      </c>
      <c r="I336" s="245"/>
      <c r="J336" s="246">
        <f>ROUND(I336*H336,2)</f>
        <v>0</v>
      </c>
      <c r="K336" s="242" t="s">
        <v>39</v>
      </c>
      <c r="L336" s="247"/>
      <c r="M336" s="248" t="s">
        <v>39</v>
      </c>
      <c r="N336" s="249" t="s">
        <v>51</v>
      </c>
      <c r="O336" s="87"/>
      <c r="P336" s="218">
        <f>O336*H336</f>
        <v>0</v>
      </c>
      <c r="Q336" s="218">
        <v>0</v>
      </c>
      <c r="R336" s="218">
        <f>Q336*H336</f>
        <v>0</v>
      </c>
      <c r="S336" s="218">
        <v>0</v>
      </c>
      <c r="T336" s="219">
        <f>S336*H336</f>
        <v>0</v>
      </c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R336" s="220" t="s">
        <v>334</v>
      </c>
      <c r="AT336" s="220" t="s">
        <v>153</v>
      </c>
      <c r="AU336" s="220" t="s">
        <v>90</v>
      </c>
      <c r="AY336" s="19" t="s">
        <v>137</v>
      </c>
      <c r="BE336" s="221">
        <f>IF(N336="základní",J336,0)</f>
        <v>0</v>
      </c>
      <c r="BF336" s="221">
        <f>IF(N336="snížená",J336,0)</f>
        <v>0</v>
      </c>
      <c r="BG336" s="221">
        <f>IF(N336="zákl. přenesená",J336,0)</f>
        <v>0</v>
      </c>
      <c r="BH336" s="221">
        <f>IF(N336="sníž. přenesená",J336,0)</f>
        <v>0</v>
      </c>
      <c r="BI336" s="221">
        <f>IF(N336="nulová",J336,0)</f>
        <v>0</v>
      </c>
      <c r="BJ336" s="19" t="s">
        <v>88</v>
      </c>
      <c r="BK336" s="221">
        <f>ROUND(I336*H336,2)</f>
        <v>0</v>
      </c>
      <c r="BL336" s="19" t="s">
        <v>334</v>
      </c>
      <c r="BM336" s="220" t="s">
        <v>515</v>
      </c>
    </row>
    <row r="337" s="2" customFormat="1">
      <c r="A337" s="41"/>
      <c r="B337" s="42"/>
      <c r="C337" s="43"/>
      <c r="D337" s="222" t="s">
        <v>147</v>
      </c>
      <c r="E337" s="43"/>
      <c r="F337" s="223" t="s">
        <v>514</v>
      </c>
      <c r="G337" s="43"/>
      <c r="H337" s="43"/>
      <c r="I337" s="224"/>
      <c r="J337" s="43"/>
      <c r="K337" s="43"/>
      <c r="L337" s="47"/>
      <c r="M337" s="225"/>
      <c r="N337" s="226"/>
      <c r="O337" s="87"/>
      <c r="P337" s="87"/>
      <c r="Q337" s="87"/>
      <c r="R337" s="87"/>
      <c r="S337" s="87"/>
      <c r="T337" s="88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T337" s="19" t="s">
        <v>147</v>
      </c>
      <c r="AU337" s="19" t="s">
        <v>90</v>
      </c>
    </row>
    <row r="338" s="2" customFormat="1" ht="24.15" customHeight="1">
      <c r="A338" s="41"/>
      <c r="B338" s="42"/>
      <c r="C338" s="240" t="s">
        <v>516</v>
      </c>
      <c r="D338" s="240" t="s">
        <v>153</v>
      </c>
      <c r="E338" s="241" t="s">
        <v>517</v>
      </c>
      <c r="F338" s="242" t="s">
        <v>518</v>
      </c>
      <c r="G338" s="243" t="s">
        <v>184</v>
      </c>
      <c r="H338" s="244">
        <v>1</v>
      </c>
      <c r="I338" s="245"/>
      <c r="J338" s="246">
        <f>ROUND(I338*H338,2)</f>
        <v>0</v>
      </c>
      <c r="K338" s="242" t="s">
        <v>39</v>
      </c>
      <c r="L338" s="247"/>
      <c r="M338" s="248" t="s">
        <v>39</v>
      </c>
      <c r="N338" s="249" t="s">
        <v>51</v>
      </c>
      <c r="O338" s="87"/>
      <c r="P338" s="218">
        <f>O338*H338</f>
        <v>0</v>
      </c>
      <c r="Q338" s="218">
        <v>0</v>
      </c>
      <c r="R338" s="218">
        <f>Q338*H338</f>
        <v>0</v>
      </c>
      <c r="S338" s="218">
        <v>0</v>
      </c>
      <c r="T338" s="219">
        <f>S338*H338</f>
        <v>0</v>
      </c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R338" s="220" t="s">
        <v>334</v>
      </c>
      <c r="AT338" s="220" t="s">
        <v>153</v>
      </c>
      <c r="AU338" s="220" t="s">
        <v>90</v>
      </c>
      <c r="AY338" s="19" t="s">
        <v>137</v>
      </c>
      <c r="BE338" s="221">
        <f>IF(N338="základní",J338,0)</f>
        <v>0</v>
      </c>
      <c r="BF338" s="221">
        <f>IF(N338="snížená",J338,0)</f>
        <v>0</v>
      </c>
      <c r="BG338" s="221">
        <f>IF(N338="zákl. přenesená",J338,0)</f>
        <v>0</v>
      </c>
      <c r="BH338" s="221">
        <f>IF(N338="sníž. přenesená",J338,0)</f>
        <v>0</v>
      </c>
      <c r="BI338" s="221">
        <f>IF(N338="nulová",J338,0)</f>
        <v>0</v>
      </c>
      <c r="BJ338" s="19" t="s">
        <v>88</v>
      </c>
      <c r="BK338" s="221">
        <f>ROUND(I338*H338,2)</f>
        <v>0</v>
      </c>
      <c r="BL338" s="19" t="s">
        <v>334</v>
      </c>
      <c r="BM338" s="220" t="s">
        <v>519</v>
      </c>
    </row>
    <row r="339" s="2" customFormat="1">
      <c r="A339" s="41"/>
      <c r="B339" s="42"/>
      <c r="C339" s="43"/>
      <c r="D339" s="222" t="s">
        <v>147</v>
      </c>
      <c r="E339" s="43"/>
      <c r="F339" s="223" t="s">
        <v>518</v>
      </c>
      <c r="G339" s="43"/>
      <c r="H339" s="43"/>
      <c r="I339" s="224"/>
      <c r="J339" s="43"/>
      <c r="K339" s="43"/>
      <c r="L339" s="47"/>
      <c r="M339" s="225"/>
      <c r="N339" s="226"/>
      <c r="O339" s="87"/>
      <c r="P339" s="87"/>
      <c r="Q339" s="87"/>
      <c r="R339" s="87"/>
      <c r="S339" s="87"/>
      <c r="T339" s="88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T339" s="19" t="s">
        <v>147</v>
      </c>
      <c r="AU339" s="19" t="s">
        <v>90</v>
      </c>
    </row>
    <row r="340" s="2" customFormat="1" ht="16.5" customHeight="1">
      <c r="A340" s="41"/>
      <c r="B340" s="42"/>
      <c r="C340" s="240" t="s">
        <v>520</v>
      </c>
      <c r="D340" s="240" t="s">
        <v>153</v>
      </c>
      <c r="E340" s="241" t="s">
        <v>521</v>
      </c>
      <c r="F340" s="242" t="s">
        <v>522</v>
      </c>
      <c r="G340" s="243" t="s">
        <v>184</v>
      </c>
      <c r="H340" s="244">
        <v>5</v>
      </c>
      <c r="I340" s="245"/>
      <c r="J340" s="246">
        <f>ROUND(I340*H340,2)</f>
        <v>0</v>
      </c>
      <c r="K340" s="242" t="s">
        <v>39</v>
      </c>
      <c r="L340" s="247"/>
      <c r="M340" s="248" t="s">
        <v>39</v>
      </c>
      <c r="N340" s="249" t="s">
        <v>51</v>
      </c>
      <c r="O340" s="87"/>
      <c r="P340" s="218">
        <f>O340*H340</f>
        <v>0</v>
      </c>
      <c r="Q340" s="218">
        <v>0</v>
      </c>
      <c r="R340" s="218">
        <f>Q340*H340</f>
        <v>0</v>
      </c>
      <c r="S340" s="218">
        <v>0</v>
      </c>
      <c r="T340" s="219">
        <f>S340*H340</f>
        <v>0</v>
      </c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R340" s="220" t="s">
        <v>334</v>
      </c>
      <c r="AT340" s="220" t="s">
        <v>153</v>
      </c>
      <c r="AU340" s="220" t="s">
        <v>90</v>
      </c>
      <c r="AY340" s="19" t="s">
        <v>137</v>
      </c>
      <c r="BE340" s="221">
        <f>IF(N340="základní",J340,0)</f>
        <v>0</v>
      </c>
      <c r="BF340" s="221">
        <f>IF(N340="snížená",J340,0)</f>
        <v>0</v>
      </c>
      <c r="BG340" s="221">
        <f>IF(N340="zákl. přenesená",J340,0)</f>
        <v>0</v>
      </c>
      <c r="BH340" s="221">
        <f>IF(N340="sníž. přenesená",J340,0)</f>
        <v>0</v>
      </c>
      <c r="BI340" s="221">
        <f>IF(N340="nulová",J340,0)</f>
        <v>0</v>
      </c>
      <c r="BJ340" s="19" t="s">
        <v>88</v>
      </c>
      <c r="BK340" s="221">
        <f>ROUND(I340*H340,2)</f>
        <v>0</v>
      </c>
      <c r="BL340" s="19" t="s">
        <v>334</v>
      </c>
      <c r="BM340" s="220" t="s">
        <v>523</v>
      </c>
    </row>
    <row r="341" s="2" customFormat="1">
      <c r="A341" s="41"/>
      <c r="B341" s="42"/>
      <c r="C341" s="43"/>
      <c r="D341" s="222" t="s">
        <v>147</v>
      </c>
      <c r="E341" s="43"/>
      <c r="F341" s="223" t="s">
        <v>522</v>
      </c>
      <c r="G341" s="43"/>
      <c r="H341" s="43"/>
      <c r="I341" s="224"/>
      <c r="J341" s="43"/>
      <c r="K341" s="43"/>
      <c r="L341" s="47"/>
      <c r="M341" s="225"/>
      <c r="N341" s="226"/>
      <c r="O341" s="87"/>
      <c r="P341" s="87"/>
      <c r="Q341" s="87"/>
      <c r="R341" s="87"/>
      <c r="S341" s="87"/>
      <c r="T341" s="88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T341" s="19" t="s">
        <v>147</v>
      </c>
      <c r="AU341" s="19" t="s">
        <v>90</v>
      </c>
    </row>
    <row r="342" s="2" customFormat="1" ht="21.75" customHeight="1">
      <c r="A342" s="41"/>
      <c r="B342" s="42"/>
      <c r="C342" s="240" t="s">
        <v>524</v>
      </c>
      <c r="D342" s="240" t="s">
        <v>153</v>
      </c>
      <c r="E342" s="241" t="s">
        <v>525</v>
      </c>
      <c r="F342" s="242" t="s">
        <v>526</v>
      </c>
      <c r="G342" s="243" t="s">
        <v>184</v>
      </c>
      <c r="H342" s="244">
        <v>5</v>
      </c>
      <c r="I342" s="245"/>
      <c r="J342" s="246">
        <f>ROUND(I342*H342,2)</f>
        <v>0</v>
      </c>
      <c r="K342" s="242" t="s">
        <v>39</v>
      </c>
      <c r="L342" s="247"/>
      <c r="M342" s="248" t="s">
        <v>39</v>
      </c>
      <c r="N342" s="249" t="s">
        <v>51</v>
      </c>
      <c r="O342" s="87"/>
      <c r="P342" s="218">
        <f>O342*H342</f>
        <v>0</v>
      </c>
      <c r="Q342" s="218">
        <v>0</v>
      </c>
      <c r="R342" s="218">
        <f>Q342*H342</f>
        <v>0</v>
      </c>
      <c r="S342" s="218">
        <v>0</v>
      </c>
      <c r="T342" s="219">
        <f>S342*H342</f>
        <v>0</v>
      </c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R342" s="220" t="s">
        <v>334</v>
      </c>
      <c r="AT342" s="220" t="s">
        <v>153</v>
      </c>
      <c r="AU342" s="220" t="s">
        <v>90</v>
      </c>
      <c r="AY342" s="19" t="s">
        <v>137</v>
      </c>
      <c r="BE342" s="221">
        <f>IF(N342="základní",J342,0)</f>
        <v>0</v>
      </c>
      <c r="BF342" s="221">
        <f>IF(N342="snížená",J342,0)</f>
        <v>0</v>
      </c>
      <c r="BG342" s="221">
        <f>IF(N342="zákl. přenesená",J342,0)</f>
        <v>0</v>
      </c>
      <c r="BH342" s="221">
        <f>IF(N342="sníž. přenesená",J342,0)</f>
        <v>0</v>
      </c>
      <c r="BI342" s="221">
        <f>IF(N342="nulová",J342,0)</f>
        <v>0</v>
      </c>
      <c r="BJ342" s="19" t="s">
        <v>88</v>
      </c>
      <c r="BK342" s="221">
        <f>ROUND(I342*H342,2)</f>
        <v>0</v>
      </c>
      <c r="BL342" s="19" t="s">
        <v>334</v>
      </c>
      <c r="BM342" s="220" t="s">
        <v>527</v>
      </c>
    </row>
    <row r="343" s="2" customFormat="1">
      <c r="A343" s="41"/>
      <c r="B343" s="42"/>
      <c r="C343" s="43"/>
      <c r="D343" s="222" t="s">
        <v>147</v>
      </c>
      <c r="E343" s="43"/>
      <c r="F343" s="223" t="s">
        <v>526</v>
      </c>
      <c r="G343" s="43"/>
      <c r="H343" s="43"/>
      <c r="I343" s="224"/>
      <c r="J343" s="43"/>
      <c r="K343" s="43"/>
      <c r="L343" s="47"/>
      <c r="M343" s="225"/>
      <c r="N343" s="226"/>
      <c r="O343" s="87"/>
      <c r="P343" s="87"/>
      <c r="Q343" s="87"/>
      <c r="R343" s="87"/>
      <c r="S343" s="87"/>
      <c r="T343" s="88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T343" s="19" t="s">
        <v>147</v>
      </c>
      <c r="AU343" s="19" t="s">
        <v>90</v>
      </c>
    </row>
    <row r="344" s="2" customFormat="1" ht="24.15" customHeight="1">
      <c r="A344" s="41"/>
      <c r="B344" s="42"/>
      <c r="C344" s="240" t="s">
        <v>528</v>
      </c>
      <c r="D344" s="240" t="s">
        <v>153</v>
      </c>
      <c r="E344" s="241" t="s">
        <v>529</v>
      </c>
      <c r="F344" s="242" t="s">
        <v>530</v>
      </c>
      <c r="G344" s="243" t="s">
        <v>184</v>
      </c>
      <c r="H344" s="244">
        <v>5</v>
      </c>
      <c r="I344" s="245"/>
      <c r="J344" s="246">
        <f>ROUND(I344*H344,2)</f>
        <v>0</v>
      </c>
      <c r="K344" s="242" t="s">
        <v>39</v>
      </c>
      <c r="L344" s="247"/>
      <c r="M344" s="248" t="s">
        <v>39</v>
      </c>
      <c r="N344" s="249" t="s">
        <v>51</v>
      </c>
      <c r="O344" s="87"/>
      <c r="P344" s="218">
        <f>O344*H344</f>
        <v>0</v>
      </c>
      <c r="Q344" s="218">
        <v>0</v>
      </c>
      <c r="R344" s="218">
        <f>Q344*H344</f>
        <v>0</v>
      </c>
      <c r="S344" s="218">
        <v>0</v>
      </c>
      <c r="T344" s="219">
        <f>S344*H344</f>
        <v>0</v>
      </c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R344" s="220" t="s">
        <v>334</v>
      </c>
      <c r="AT344" s="220" t="s">
        <v>153</v>
      </c>
      <c r="AU344" s="220" t="s">
        <v>90</v>
      </c>
      <c r="AY344" s="19" t="s">
        <v>137</v>
      </c>
      <c r="BE344" s="221">
        <f>IF(N344="základní",J344,0)</f>
        <v>0</v>
      </c>
      <c r="BF344" s="221">
        <f>IF(N344="snížená",J344,0)</f>
        <v>0</v>
      </c>
      <c r="BG344" s="221">
        <f>IF(N344="zákl. přenesená",J344,0)</f>
        <v>0</v>
      </c>
      <c r="BH344" s="221">
        <f>IF(N344="sníž. přenesená",J344,0)</f>
        <v>0</v>
      </c>
      <c r="BI344" s="221">
        <f>IF(N344="nulová",J344,0)</f>
        <v>0</v>
      </c>
      <c r="BJ344" s="19" t="s">
        <v>88</v>
      </c>
      <c r="BK344" s="221">
        <f>ROUND(I344*H344,2)</f>
        <v>0</v>
      </c>
      <c r="BL344" s="19" t="s">
        <v>334</v>
      </c>
      <c r="BM344" s="220" t="s">
        <v>531</v>
      </c>
    </row>
    <row r="345" s="2" customFormat="1">
      <c r="A345" s="41"/>
      <c r="B345" s="42"/>
      <c r="C345" s="43"/>
      <c r="D345" s="222" t="s">
        <v>147</v>
      </c>
      <c r="E345" s="43"/>
      <c r="F345" s="223" t="s">
        <v>530</v>
      </c>
      <c r="G345" s="43"/>
      <c r="H345" s="43"/>
      <c r="I345" s="224"/>
      <c r="J345" s="43"/>
      <c r="K345" s="43"/>
      <c r="L345" s="47"/>
      <c r="M345" s="225"/>
      <c r="N345" s="226"/>
      <c r="O345" s="87"/>
      <c r="P345" s="87"/>
      <c r="Q345" s="87"/>
      <c r="R345" s="87"/>
      <c r="S345" s="87"/>
      <c r="T345" s="88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T345" s="19" t="s">
        <v>147</v>
      </c>
      <c r="AU345" s="19" t="s">
        <v>90</v>
      </c>
    </row>
    <row r="346" s="2" customFormat="1" ht="24.15" customHeight="1">
      <c r="A346" s="41"/>
      <c r="B346" s="42"/>
      <c r="C346" s="240" t="s">
        <v>532</v>
      </c>
      <c r="D346" s="240" t="s">
        <v>153</v>
      </c>
      <c r="E346" s="241" t="s">
        <v>533</v>
      </c>
      <c r="F346" s="242" t="s">
        <v>534</v>
      </c>
      <c r="G346" s="243" t="s">
        <v>184</v>
      </c>
      <c r="H346" s="244">
        <v>5</v>
      </c>
      <c r="I346" s="245"/>
      <c r="J346" s="246">
        <f>ROUND(I346*H346,2)</f>
        <v>0</v>
      </c>
      <c r="K346" s="242" t="s">
        <v>39</v>
      </c>
      <c r="L346" s="247"/>
      <c r="M346" s="248" t="s">
        <v>39</v>
      </c>
      <c r="N346" s="249" t="s">
        <v>51</v>
      </c>
      <c r="O346" s="87"/>
      <c r="P346" s="218">
        <f>O346*H346</f>
        <v>0</v>
      </c>
      <c r="Q346" s="218">
        <v>0</v>
      </c>
      <c r="R346" s="218">
        <f>Q346*H346</f>
        <v>0</v>
      </c>
      <c r="S346" s="218">
        <v>0</v>
      </c>
      <c r="T346" s="219">
        <f>S346*H346</f>
        <v>0</v>
      </c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R346" s="220" t="s">
        <v>334</v>
      </c>
      <c r="AT346" s="220" t="s">
        <v>153</v>
      </c>
      <c r="AU346" s="220" t="s">
        <v>90</v>
      </c>
      <c r="AY346" s="19" t="s">
        <v>137</v>
      </c>
      <c r="BE346" s="221">
        <f>IF(N346="základní",J346,0)</f>
        <v>0</v>
      </c>
      <c r="BF346" s="221">
        <f>IF(N346="snížená",J346,0)</f>
        <v>0</v>
      </c>
      <c r="BG346" s="221">
        <f>IF(N346="zákl. přenesená",J346,0)</f>
        <v>0</v>
      </c>
      <c r="BH346" s="221">
        <f>IF(N346="sníž. přenesená",J346,0)</f>
        <v>0</v>
      </c>
      <c r="BI346" s="221">
        <f>IF(N346="nulová",J346,0)</f>
        <v>0</v>
      </c>
      <c r="BJ346" s="19" t="s">
        <v>88</v>
      </c>
      <c r="BK346" s="221">
        <f>ROUND(I346*H346,2)</f>
        <v>0</v>
      </c>
      <c r="BL346" s="19" t="s">
        <v>334</v>
      </c>
      <c r="BM346" s="220" t="s">
        <v>535</v>
      </c>
    </row>
    <row r="347" s="2" customFormat="1">
      <c r="A347" s="41"/>
      <c r="B347" s="42"/>
      <c r="C347" s="43"/>
      <c r="D347" s="222" t="s">
        <v>147</v>
      </c>
      <c r="E347" s="43"/>
      <c r="F347" s="223" t="s">
        <v>534</v>
      </c>
      <c r="G347" s="43"/>
      <c r="H347" s="43"/>
      <c r="I347" s="224"/>
      <c r="J347" s="43"/>
      <c r="K347" s="43"/>
      <c r="L347" s="47"/>
      <c r="M347" s="225"/>
      <c r="N347" s="226"/>
      <c r="O347" s="87"/>
      <c r="P347" s="87"/>
      <c r="Q347" s="87"/>
      <c r="R347" s="87"/>
      <c r="S347" s="87"/>
      <c r="T347" s="88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T347" s="19" t="s">
        <v>147</v>
      </c>
      <c r="AU347" s="19" t="s">
        <v>90</v>
      </c>
    </row>
    <row r="348" s="2" customFormat="1" ht="16.5" customHeight="1">
      <c r="A348" s="41"/>
      <c r="B348" s="42"/>
      <c r="C348" s="240" t="s">
        <v>536</v>
      </c>
      <c r="D348" s="240" t="s">
        <v>153</v>
      </c>
      <c r="E348" s="241" t="s">
        <v>537</v>
      </c>
      <c r="F348" s="242" t="s">
        <v>538</v>
      </c>
      <c r="G348" s="243" t="s">
        <v>184</v>
      </c>
      <c r="H348" s="244">
        <v>5</v>
      </c>
      <c r="I348" s="245"/>
      <c r="J348" s="246">
        <f>ROUND(I348*H348,2)</f>
        <v>0</v>
      </c>
      <c r="K348" s="242" t="s">
        <v>39</v>
      </c>
      <c r="L348" s="247"/>
      <c r="M348" s="248" t="s">
        <v>39</v>
      </c>
      <c r="N348" s="249" t="s">
        <v>51</v>
      </c>
      <c r="O348" s="87"/>
      <c r="P348" s="218">
        <f>O348*H348</f>
        <v>0</v>
      </c>
      <c r="Q348" s="218">
        <v>0</v>
      </c>
      <c r="R348" s="218">
        <f>Q348*H348</f>
        <v>0</v>
      </c>
      <c r="S348" s="218">
        <v>0</v>
      </c>
      <c r="T348" s="219">
        <f>S348*H348</f>
        <v>0</v>
      </c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R348" s="220" t="s">
        <v>334</v>
      </c>
      <c r="AT348" s="220" t="s">
        <v>153</v>
      </c>
      <c r="AU348" s="220" t="s">
        <v>90</v>
      </c>
      <c r="AY348" s="19" t="s">
        <v>137</v>
      </c>
      <c r="BE348" s="221">
        <f>IF(N348="základní",J348,0)</f>
        <v>0</v>
      </c>
      <c r="BF348" s="221">
        <f>IF(N348="snížená",J348,0)</f>
        <v>0</v>
      </c>
      <c r="BG348" s="221">
        <f>IF(N348="zákl. přenesená",J348,0)</f>
        <v>0</v>
      </c>
      <c r="BH348" s="221">
        <f>IF(N348="sníž. přenesená",J348,0)</f>
        <v>0</v>
      </c>
      <c r="BI348" s="221">
        <f>IF(N348="nulová",J348,0)</f>
        <v>0</v>
      </c>
      <c r="BJ348" s="19" t="s">
        <v>88</v>
      </c>
      <c r="BK348" s="221">
        <f>ROUND(I348*H348,2)</f>
        <v>0</v>
      </c>
      <c r="BL348" s="19" t="s">
        <v>334</v>
      </c>
      <c r="BM348" s="220" t="s">
        <v>539</v>
      </c>
    </row>
    <row r="349" s="2" customFormat="1">
      <c r="A349" s="41"/>
      <c r="B349" s="42"/>
      <c r="C349" s="43"/>
      <c r="D349" s="222" t="s">
        <v>147</v>
      </c>
      <c r="E349" s="43"/>
      <c r="F349" s="223" t="s">
        <v>538</v>
      </c>
      <c r="G349" s="43"/>
      <c r="H349" s="43"/>
      <c r="I349" s="224"/>
      <c r="J349" s="43"/>
      <c r="K349" s="43"/>
      <c r="L349" s="47"/>
      <c r="M349" s="225"/>
      <c r="N349" s="226"/>
      <c r="O349" s="87"/>
      <c r="P349" s="87"/>
      <c r="Q349" s="87"/>
      <c r="R349" s="87"/>
      <c r="S349" s="87"/>
      <c r="T349" s="88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T349" s="19" t="s">
        <v>147</v>
      </c>
      <c r="AU349" s="19" t="s">
        <v>90</v>
      </c>
    </row>
    <row r="350" s="2" customFormat="1" ht="24.15" customHeight="1">
      <c r="A350" s="41"/>
      <c r="B350" s="42"/>
      <c r="C350" s="209" t="s">
        <v>244</v>
      </c>
      <c r="D350" s="209" t="s">
        <v>140</v>
      </c>
      <c r="E350" s="210" t="s">
        <v>540</v>
      </c>
      <c r="F350" s="211" t="s">
        <v>541</v>
      </c>
      <c r="G350" s="212" t="s">
        <v>184</v>
      </c>
      <c r="H350" s="213">
        <v>1</v>
      </c>
      <c r="I350" s="214"/>
      <c r="J350" s="215">
        <f>ROUND(I350*H350,2)</f>
        <v>0</v>
      </c>
      <c r="K350" s="211" t="s">
        <v>39</v>
      </c>
      <c r="L350" s="47"/>
      <c r="M350" s="216" t="s">
        <v>39</v>
      </c>
      <c r="N350" s="217" t="s">
        <v>51</v>
      </c>
      <c r="O350" s="87"/>
      <c r="P350" s="218">
        <f>O350*H350</f>
        <v>0</v>
      </c>
      <c r="Q350" s="218">
        <v>0</v>
      </c>
      <c r="R350" s="218">
        <f>Q350*H350</f>
        <v>0</v>
      </c>
      <c r="S350" s="218">
        <v>0</v>
      </c>
      <c r="T350" s="219">
        <f>S350*H350</f>
        <v>0</v>
      </c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R350" s="220" t="s">
        <v>244</v>
      </c>
      <c r="AT350" s="220" t="s">
        <v>140</v>
      </c>
      <c r="AU350" s="220" t="s">
        <v>90</v>
      </c>
      <c r="AY350" s="19" t="s">
        <v>137</v>
      </c>
      <c r="BE350" s="221">
        <f>IF(N350="základní",J350,0)</f>
        <v>0</v>
      </c>
      <c r="BF350" s="221">
        <f>IF(N350="snížená",J350,0)</f>
        <v>0</v>
      </c>
      <c r="BG350" s="221">
        <f>IF(N350="zákl. přenesená",J350,0)</f>
        <v>0</v>
      </c>
      <c r="BH350" s="221">
        <f>IF(N350="sníž. přenesená",J350,0)</f>
        <v>0</v>
      </c>
      <c r="BI350" s="221">
        <f>IF(N350="nulová",J350,0)</f>
        <v>0</v>
      </c>
      <c r="BJ350" s="19" t="s">
        <v>88</v>
      </c>
      <c r="BK350" s="221">
        <f>ROUND(I350*H350,2)</f>
        <v>0</v>
      </c>
      <c r="BL350" s="19" t="s">
        <v>244</v>
      </c>
      <c r="BM350" s="220" t="s">
        <v>542</v>
      </c>
    </row>
    <row r="351" s="2" customFormat="1">
      <c r="A351" s="41"/>
      <c r="B351" s="42"/>
      <c r="C351" s="43"/>
      <c r="D351" s="222" t="s">
        <v>147</v>
      </c>
      <c r="E351" s="43"/>
      <c r="F351" s="223" t="s">
        <v>541</v>
      </c>
      <c r="G351" s="43"/>
      <c r="H351" s="43"/>
      <c r="I351" s="224"/>
      <c r="J351" s="43"/>
      <c r="K351" s="43"/>
      <c r="L351" s="47"/>
      <c r="M351" s="225"/>
      <c r="N351" s="226"/>
      <c r="O351" s="87"/>
      <c r="P351" s="87"/>
      <c r="Q351" s="87"/>
      <c r="R351" s="87"/>
      <c r="S351" s="87"/>
      <c r="T351" s="88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T351" s="19" t="s">
        <v>147</v>
      </c>
      <c r="AU351" s="19" t="s">
        <v>90</v>
      </c>
    </row>
    <row r="352" s="2" customFormat="1" ht="16.5" customHeight="1">
      <c r="A352" s="41"/>
      <c r="B352" s="42"/>
      <c r="C352" s="209" t="s">
        <v>543</v>
      </c>
      <c r="D352" s="209" t="s">
        <v>140</v>
      </c>
      <c r="E352" s="210" t="s">
        <v>544</v>
      </c>
      <c r="F352" s="211" t="s">
        <v>545</v>
      </c>
      <c r="G352" s="212" t="s">
        <v>184</v>
      </c>
      <c r="H352" s="213">
        <v>4</v>
      </c>
      <c r="I352" s="214"/>
      <c r="J352" s="215">
        <f>ROUND(I352*H352,2)</f>
        <v>0</v>
      </c>
      <c r="K352" s="211" t="s">
        <v>144</v>
      </c>
      <c r="L352" s="47"/>
      <c r="M352" s="216" t="s">
        <v>39</v>
      </c>
      <c r="N352" s="217" t="s">
        <v>51</v>
      </c>
      <c r="O352" s="87"/>
      <c r="P352" s="218">
        <f>O352*H352</f>
        <v>0</v>
      </c>
      <c r="Q352" s="218">
        <v>0</v>
      </c>
      <c r="R352" s="218">
        <f>Q352*H352</f>
        <v>0</v>
      </c>
      <c r="S352" s="218">
        <v>0</v>
      </c>
      <c r="T352" s="219">
        <f>S352*H352</f>
        <v>0</v>
      </c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R352" s="220" t="s">
        <v>244</v>
      </c>
      <c r="AT352" s="220" t="s">
        <v>140</v>
      </c>
      <c r="AU352" s="220" t="s">
        <v>90</v>
      </c>
      <c r="AY352" s="19" t="s">
        <v>137</v>
      </c>
      <c r="BE352" s="221">
        <f>IF(N352="základní",J352,0)</f>
        <v>0</v>
      </c>
      <c r="BF352" s="221">
        <f>IF(N352="snížená",J352,0)</f>
        <v>0</v>
      </c>
      <c r="BG352" s="221">
        <f>IF(N352="zákl. přenesená",J352,0)</f>
        <v>0</v>
      </c>
      <c r="BH352" s="221">
        <f>IF(N352="sníž. přenesená",J352,0)</f>
        <v>0</v>
      </c>
      <c r="BI352" s="221">
        <f>IF(N352="nulová",J352,0)</f>
        <v>0</v>
      </c>
      <c r="BJ352" s="19" t="s">
        <v>88</v>
      </c>
      <c r="BK352" s="221">
        <f>ROUND(I352*H352,2)</f>
        <v>0</v>
      </c>
      <c r="BL352" s="19" t="s">
        <v>244</v>
      </c>
      <c r="BM352" s="220" t="s">
        <v>546</v>
      </c>
    </row>
    <row r="353" s="2" customFormat="1">
      <c r="A353" s="41"/>
      <c r="B353" s="42"/>
      <c r="C353" s="43"/>
      <c r="D353" s="222" t="s">
        <v>147</v>
      </c>
      <c r="E353" s="43"/>
      <c r="F353" s="223" t="s">
        <v>547</v>
      </c>
      <c r="G353" s="43"/>
      <c r="H353" s="43"/>
      <c r="I353" s="224"/>
      <c r="J353" s="43"/>
      <c r="K353" s="43"/>
      <c r="L353" s="47"/>
      <c r="M353" s="225"/>
      <c r="N353" s="226"/>
      <c r="O353" s="87"/>
      <c r="P353" s="87"/>
      <c r="Q353" s="87"/>
      <c r="R353" s="87"/>
      <c r="S353" s="87"/>
      <c r="T353" s="88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T353" s="19" t="s">
        <v>147</v>
      </c>
      <c r="AU353" s="19" t="s">
        <v>90</v>
      </c>
    </row>
    <row r="354" s="2" customFormat="1">
      <c r="A354" s="41"/>
      <c r="B354" s="42"/>
      <c r="C354" s="43"/>
      <c r="D354" s="227" t="s">
        <v>149</v>
      </c>
      <c r="E354" s="43"/>
      <c r="F354" s="228" t="s">
        <v>548</v>
      </c>
      <c r="G354" s="43"/>
      <c r="H354" s="43"/>
      <c r="I354" s="224"/>
      <c r="J354" s="43"/>
      <c r="K354" s="43"/>
      <c r="L354" s="47"/>
      <c r="M354" s="225"/>
      <c r="N354" s="226"/>
      <c r="O354" s="87"/>
      <c r="P354" s="87"/>
      <c r="Q354" s="87"/>
      <c r="R354" s="87"/>
      <c r="S354" s="87"/>
      <c r="T354" s="88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T354" s="19" t="s">
        <v>149</v>
      </c>
      <c r="AU354" s="19" t="s">
        <v>90</v>
      </c>
    </row>
    <row r="355" s="13" customFormat="1">
      <c r="A355" s="13"/>
      <c r="B355" s="229"/>
      <c r="C355" s="230"/>
      <c r="D355" s="222" t="s">
        <v>151</v>
      </c>
      <c r="E355" s="231" t="s">
        <v>39</v>
      </c>
      <c r="F355" s="232" t="s">
        <v>549</v>
      </c>
      <c r="G355" s="230"/>
      <c r="H355" s="233">
        <v>4</v>
      </c>
      <c r="I355" s="234"/>
      <c r="J355" s="230"/>
      <c r="K355" s="230"/>
      <c r="L355" s="235"/>
      <c r="M355" s="236"/>
      <c r="N355" s="237"/>
      <c r="O355" s="237"/>
      <c r="P355" s="237"/>
      <c r="Q355" s="237"/>
      <c r="R355" s="237"/>
      <c r="S355" s="237"/>
      <c r="T355" s="238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39" t="s">
        <v>151</v>
      </c>
      <c r="AU355" s="239" t="s">
        <v>90</v>
      </c>
      <c r="AV355" s="13" t="s">
        <v>90</v>
      </c>
      <c r="AW355" s="13" t="s">
        <v>41</v>
      </c>
      <c r="AX355" s="13" t="s">
        <v>88</v>
      </c>
      <c r="AY355" s="239" t="s">
        <v>137</v>
      </c>
    </row>
    <row r="356" s="2" customFormat="1" ht="16.5" customHeight="1">
      <c r="A356" s="41"/>
      <c r="B356" s="42"/>
      <c r="C356" s="209" t="s">
        <v>550</v>
      </c>
      <c r="D356" s="209" t="s">
        <v>140</v>
      </c>
      <c r="E356" s="210" t="s">
        <v>551</v>
      </c>
      <c r="F356" s="211" t="s">
        <v>552</v>
      </c>
      <c r="G356" s="212" t="s">
        <v>184</v>
      </c>
      <c r="H356" s="213">
        <v>1</v>
      </c>
      <c r="I356" s="214"/>
      <c r="J356" s="215">
        <f>ROUND(I356*H356,2)</f>
        <v>0</v>
      </c>
      <c r="K356" s="211" t="s">
        <v>144</v>
      </c>
      <c r="L356" s="47"/>
      <c r="M356" s="216" t="s">
        <v>39</v>
      </c>
      <c r="N356" s="217" t="s">
        <v>51</v>
      </c>
      <c r="O356" s="87"/>
      <c r="P356" s="218">
        <f>O356*H356</f>
        <v>0</v>
      </c>
      <c r="Q356" s="218">
        <v>0</v>
      </c>
      <c r="R356" s="218">
        <f>Q356*H356</f>
        <v>0</v>
      </c>
      <c r="S356" s="218">
        <v>0</v>
      </c>
      <c r="T356" s="219">
        <f>S356*H356</f>
        <v>0</v>
      </c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R356" s="220" t="s">
        <v>244</v>
      </c>
      <c r="AT356" s="220" t="s">
        <v>140</v>
      </c>
      <c r="AU356" s="220" t="s">
        <v>90</v>
      </c>
      <c r="AY356" s="19" t="s">
        <v>137</v>
      </c>
      <c r="BE356" s="221">
        <f>IF(N356="základní",J356,0)</f>
        <v>0</v>
      </c>
      <c r="BF356" s="221">
        <f>IF(N356="snížená",J356,0)</f>
        <v>0</v>
      </c>
      <c r="BG356" s="221">
        <f>IF(N356="zákl. přenesená",J356,0)</f>
        <v>0</v>
      </c>
      <c r="BH356" s="221">
        <f>IF(N356="sníž. přenesená",J356,0)</f>
        <v>0</v>
      </c>
      <c r="BI356" s="221">
        <f>IF(N356="nulová",J356,0)</f>
        <v>0</v>
      </c>
      <c r="BJ356" s="19" t="s">
        <v>88</v>
      </c>
      <c r="BK356" s="221">
        <f>ROUND(I356*H356,2)</f>
        <v>0</v>
      </c>
      <c r="BL356" s="19" t="s">
        <v>244</v>
      </c>
      <c r="BM356" s="220" t="s">
        <v>553</v>
      </c>
    </row>
    <row r="357" s="2" customFormat="1">
      <c r="A357" s="41"/>
      <c r="B357" s="42"/>
      <c r="C357" s="43"/>
      <c r="D357" s="222" t="s">
        <v>147</v>
      </c>
      <c r="E357" s="43"/>
      <c r="F357" s="223" t="s">
        <v>554</v>
      </c>
      <c r="G357" s="43"/>
      <c r="H357" s="43"/>
      <c r="I357" s="224"/>
      <c r="J357" s="43"/>
      <c r="K357" s="43"/>
      <c r="L357" s="47"/>
      <c r="M357" s="225"/>
      <c r="N357" s="226"/>
      <c r="O357" s="87"/>
      <c r="P357" s="87"/>
      <c r="Q357" s="87"/>
      <c r="R357" s="87"/>
      <c r="S357" s="87"/>
      <c r="T357" s="88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T357" s="19" t="s">
        <v>147</v>
      </c>
      <c r="AU357" s="19" t="s">
        <v>90</v>
      </c>
    </row>
    <row r="358" s="2" customFormat="1">
      <c r="A358" s="41"/>
      <c r="B358" s="42"/>
      <c r="C358" s="43"/>
      <c r="D358" s="227" t="s">
        <v>149</v>
      </c>
      <c r="E358" s="43"/>
      <c r="F358" s="228" t="s">
        <v>555</v>
      </c>
      <c r="G358" s="43"/>
      <c r="H358" s="43"/>
      <c r="I358" s="224"/>
      <c r="J358" s="43"/>
      <c r="K358" s="43"/>
      <c r="L358" s="47"/>
      <c r="M358" s="225"/>
      <c r="N358" s="226"/>
      <c r="O358" s="87"/>
      <c r="P358" s="87"/>
      <c r="Q358" s="87"/>
      <c r="R358" s="87"/>
      <c r="S358" s="87"/>
      <c r="T358" s="88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T358" s="19" t="s">
        <v>149</v>
      </c>
      <c r="AU358" s="19" t="s">
        <v>90</v>
      </c>
    </row>
    <row r="359" s="13" customFormat="1">
      <c r="A359" s="13"/>
      <c r="B359" s="229"/>
      <c r="C359" s="230"/>
      <c r="D359" s="222" t="s">
        <v>151</v>
      </c>
      <c r="E359" s="231" t="s">
        <v>39</v>
      </c>
      <c r="F359" s="232" t="s">
        <v>556</v>
      </c>
      <c r="G359" s="230"/>
      <c r="H359" s="233">
        <v>1</v>
      </c>
      <c r="I359" s="234"/>
      <c r="J359" s="230"/>
      <c r="K359" s="230"/>
      <c r="L359" s="235"/>
      <c r="M359" s="236"/>
      <c r="N359" s="237"/>
      <c r="O359" s="237"/>
      <c r="P359" s="237"/>
      <c r="Q359" s="237"/>
      <c r="R359" s="237"/>
      <c r="S359" s="237"/>
      <c r="T359" s="238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39" t="s">
        <v>151</v>
      </c>
      <c r="AU359" s="239" t="s">
        <v>90</v>
      </c>
      <c r="AV359" s="13" t="s">
        <v>90</v>
      </c>
      <c r="AW359" s="13" t="s">
        <v>41</v>
      </c>
      <c r="AX359" s="13" t="s">
        <v>88</v>
      </c>
      <c r="AY359" s="239" t="s">
        <v>137</v>
      </c>
    </row>
    <row r="360" s="2" customFormat="1" ht="16.5" customHeight="1">
      <c r="A360" s="41"/>
      <c r="B360" s="42"/>
      <c r="C360" s="209" t="s">
        <v>557</v>
      </c>
      <c r="D360" s="209" t="s">
        <v>140</v>
      </c>
      <c r="E360" s="210" t="s">
        <v>558</v>
      </c>
      <c r="F360" s="211" t="s">
        <v>559</v>
      </c>
      <c r="G360" s="212" t="s">
        <v>184</v>
      </c>
      <c r="H360" s="213">
        <v>5</v>
      </c>
      <c r="I360" s="214"/>
      <c r="J360" s="215">
        <f>ROUND(I360*H360,2)</f>
        <v>0</v>
      </c>
      <c r="K360" s="211" t="s">
        <v>144</v>
      </c>
      <c r="L360" s="47"/>
      <c r="M360" s="216" t="s">
        <v>39</v>
      </c>
      <c r="N360" s="217" t="s">
        <v>51</v>
      </c>
      <c r="O360" s="87"/>
      <c r="P360" s="218">
        <f>O360*H360</f>
        <v>0</v>
      </c>
      <c r="Q360" s="218">
        <v>0</v>
      </c>
      <c r="R360" s="218">
        <f>Q360*H360</f>
        <v>0</v>
      </c>
      <c r="S360" s="218">
        <v>0</v>
      </c>
      <c r="T360" s="219">
        <f>S360*H360</f>
        <v>0</v>
      </c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R360" s="220" t="s">
        <v>244</v>
      </c>
      <c r="AT360" s="220" t="s">
        <v>140</v>
      </c>
      <c r="AU360" s="220" t="s">
        <v>90</v>
      </c>
      <c r="AY360" s="19" t="s">
        <v>137</v>
      </c>
      <c r="BE360" s="221">
        <f>IF(N360="základní",J360,0)</f>
        <v>0</v>
      </c>
      <c r="BF360" s="221">
        <f>IF(N360="snížená",J360,0)</f>
        <v>0</v>
      </c>
      <c r="BG360" s="221">
        <f>IF(N360="zákl. přenesená",J360,0)</f>
        <v>0</v>
      </c>
      <c r="BH360" s="221">
        <f>IF(N360="sníž. přenesená",J360,0)</f>
        <v>0</v>
      </c>
      <c r="BI360" s="221">
        <f>IF(N360="nulová",J360,0)</f>
        <v>0</v>
      </c>
      <c r="BJ360" s="19" t="s">
        <v>88</v>
      </c>
      <c r="BK360" s="221">
        <f>ROUND(I360*H360,2)</f>
        <v>0</v>
      </c>
      <c r="BL360" s="19" t="s">
        <v>244</v>
      </c>
      <c r="BM360" s="220" t="s">
        <v>560</v>
      </c>
    </row>
    <row r="361" s="2" customFormat="1">
      <c r="A361" s="41"/>
      <c r="B361" s="42"/>
      <c r="C361" s="43"/>
      <c r="D361" s="222" t="s">
        <v>147</v>
      </c>
      <c r="E361" s="43"/>
      <c r="F361" s="223" t="s">
        <v>561</v>
      </c>
      <c r="G361" s="43"/>
      <c r="H361" s="43"/>
      <c r="I361" s="224"/>
      <c r="J361" s="43"/>
      <c r="K361" s="43"/>
      <c r="L361" s="47"/>
      <c r="M361" s="225"/>
      <c r="N361" s="226"/>
      <c r="O361" s="87"/>
      <c r="P361" s="87"/>
      <c r="Q361" s="87"/>
      <c r="R361" s="87"/>
      <c r="S361" s="87"/>
      <c r="T361" s="88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T361" s="19" t="s">
        <v>147</v>
      </c>
      <c r="AU361" s="19" t="s">
        <v>90</v>
      </c>
    </row>
    <row r="362" s="2" customFormat="1">
      <c r="A362" s="41"/>
      <c r="B362" s="42"/>
      <c r="C362" s="43"/>
      <c r="D362" s="227" t="s">
        <v>149</v>
      </c>
      <c r="E362" s="43"/>
      <c r="F362" s="228" t="s">
        <v>562</v>
      </c>
      <c r="G362" s="43"/>
      <c r="H362" s="43"/>
      <c r="I362" s="224"/>
      <c r="J362" s="43"/>
      <c r="K362" s="43"/>
      <c r="L362" s="47"/>
      <c r="M362" s="225"/>
      <c r="N362" s="226"/>
      <c r="O362" s="87"/>
      <c r="P362" s="87"/>
      <c r="Q362" s="87"/>
      <c r="R362" s="87"/>
      <c r="S362" s="87"/>
      <c r="T362" s="88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T362" s="19" t="s">
        <v>149</v>
      </c>
      <c r="AU362" s="19" t="s">
        <v>90</v>
      </c>
    </row>
    <row r="363" s="13" customFormat="1">
      <c r="A363" s="13"/>
      <c r="B363" s="229"/>
      <c r="C363" s="230"/>
      <c r="D363" s="222" t="s">
        <v>151</v>
      </c>
      <c r="E363" s="231" t="s">
        <v>39</v>
      </c>
      <c r="F363" s="232" t="s">
        <v>563</v>
      </c>
      <c r="G363" s="230"/>
      <c r="H363" s="233">
        <v>5</v>
      </c>
      <c r="I363" s="234"/>
      <c r="J363" s="230"/>
      <c r="K363" s="230"/>
      <c r="L363" s="235"/>
      <c r="M363" s="236"/>
      <c r="N363" s="237"/>
      <c r="O363" s="237"/>
      <c r="P363" s="237"/>
      <c r="Q363" s="237"/>
      <c r="R363" s="237"/>
      <c r="S363" s="237"/>
      <c r="T363" s="238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39" t="s">
        <v>151</v>
      </c>
      <c r="AU363" s="239" t="s">
        <v>90</v>
      </c>
      <c r="AV363" s="13" t="s">
        <v>90</v>
      </c>
      <c r="AW363" s="13" t="s">
        <v>41</v>
      </c>
      <c r="AX363" s="13" t="s">
        <v>88</v>
      </c>
      <c r="AY363" s="239" t="s">
        <v>137</v>
      </c>
    </row>
    <row r="364" s="2" customFormat="1" ht="16.5" customHeight="1">
      <c r="A364" s="41"/>
      <c r="B364" s="42"/>
      <c r="C364" s="209" t="s">
        <v>564</v>
      </c>
      <c r="D364" s="209" t="s">
        <v>140</v>
      </c>
      <c r="E364" s="210" t="s">
        <v>565</v>
      </c>
      <c r="F364" s="211" t="s">
        <v>566</v>
      </c>
      <c r="G364" s="212" t="s">
        <v>184</v>
      </c>
      <c r="H364" s="213">
        <v>3</v>
      </c>
      <c r="I364" s="214"/>
      <c r="J364" s="215">
        <f>ROUND(I364*H364,2)</f>
        <v>0</v>
      </c>
      <c r="K364" s="211" t="s">
        <v>144</v>
      </c>
      <c r="L364" s="47"/>
      <c r="M364" s="216" t="s">
        <v>39</v>
      </c>
      <c r="N364" s="217" t="s">
        <v>51</v>
      </c>
      <c r="O364" s="87"/>
      <c r="P364" s="218">
        <f>O364*H364</f>
        <v>0</v>
      </c>
      <c r="Q364" s="218">
        <v>0</v>
      </c>
      <c r="R364" s="218">
        <f>Q364*H364</f>
        <v>0</v>
      </c>
      <c r="S364" s="218">
        <v>0</v>
      </c>
      <c r="T364" s="219">
        <f>S364*H364</f>
        <v>0</v>
      </c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R364" s="220" t="s">
        <v>244</v>
      </c>
      <c r="AT364" s="220" t="s">
        <v>140</v>
      </c>
      <c r="AU364" s="220" t="s">
        <v>90</v>
      </c>
      <c r="AY364" s="19" t="s">
        <v>137</v>
      </c>
      <c r="BE364" s="221">
        <f>IF(N364="základní",J364,0)</f>
        <v>0</v>
      </c>
      <c r="BF364" s="221">
        <f>IF(N364="snížená",J364,0)</f>
        <v>0</v>
      </c>
      <c r="BG364" s="221">
        <f>IF(N364="zákl. přenesená",J364,0)</f>
        <v>0</v>
      </c>
      <c r="BH364" s="221">
        <f>IF(N364="sníž. přenesená",J364,0)</f>
        <v>0</v>
      </c>
      <c r="BI364" s="221">
        <f>IF(N364="nulová",J364,0)</f>
        <v>0</v>
      </c>
      <c r="BJ364" s="19" t="s">
        <v>88</v>
      </c>
      <c r="BK364" s="221">
        <f>ROUND(I364*H364,2)</f>
        <v>0</v>
      </c>
      <c r="BL364" s="19" t="s">
        <v>244</v>
      </c>
      <c r="BM364" s="220" t="s">
        <v>567</v>
      </c>
    </row>
    <row r="365" s="2" customFormat="1">
      <c r="A365" s="41"/>
      <c r="B365" s="42"/>
      <c r="C365" s="43"/>
      <c r="D365" s="222" t="s">
        <v>147</v>
      </c>
      <c r="E365" s="43"/>
      <c r="F365" s="223" t="s">
        <v>568</v>
      </c>
      <c r="G365" s="43"/>
      <c r="H365" s="43"/>
      <c r="I365" s="224"/>
      <c r="J365" s="43"/>
      <c r="K365" s="43"/>
      <c r="L365" s="47"/>
      <c r="M365" s="225"/>
      <c r="N365" s="226"/>
      <c r="O365" s="87"/>
      <c r="P365" s="87"/>
      <c r="Q365" s="87"/>
      <c r="R365" s="87"/>
      <c r="S365" s="87"/>
      <c r="T365" s="88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T365" s="19" t="s">
        <v>147</v>
      </c>
      <c r="AU365" s="19" t="s">
        <v>90</v>
      </c>
    </row>
    <row r="366" s="2" customFormat="1">
      <c r="A366" s="41"/>
      <c r="B366" s="42"/>
      <c r="C366" s="43"/>
      <c r="D366" s="227" t="s">
        <v>149</v>
      </c>
      <c r="E366" s="43"/>
      <c r="F366" s="228" t="s">
        <v>569</v>
      </c>
      <c r="G366" s="43"/>
      <c r="H366" s="43"/>
      <c r="I366" s="224"/>
      <c r="J366" s="43"/>
      <c r="K366" s="43"/>
      <c r="L366" s="47"/>
      <c r="M366" s="225"/>
      <c r="N366" s="226"/>
      <c r="O366" s="87"/>
      <c r="P366" s="87"/>
      <c r="Q366" s="87"/>
      <c r="R366" s="87"/>
      <c r="S366" s="87"/>
      <c r="T366" s="88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T366" s="19" t="s">
        <v>149</v>
      </c>
      <c r="AU366" s="19" t="s">
        <v>90</v>
      </c>
    </row>
    <row r="367" s="2" customFormat="1" ht="24.15" customHeight="1">
      <c r="A367" s="41"/>
      <c r="B367" s="42"/>
      <c r="C367" s="240" t="s">
        <v>570</v>
      </c>
      <c r="D367" s="240" t="s">
        <v>153</v>
      </c>
      <c r="E367" s="241" t="s">
        <v>571</v>
      </c>
      <c r="F367" s="242" t="s">
        <v>572</v>
      </c>
      <c r="G367" s="243" t="s">
        <v>184</v>
      </c>
      <c r="H367" s="244">
        <v>3</v>
      </c>
      <c r="I367" s="245"/>
      <c r="J367" s="246">
        <f>ROUND(I367*H367,2)</f>
        <v>0</v>
      </c>
      <c r="K367" s="242" t="s">
        <v>39</v>
      </c>
      <c r="L367" s="247"/>
      <c r="M367" s="248" t="s">
        <v>39</v>
      </c>
      <c r="N367" s="249" t="s">
        <v>51</v>
      </c>
      <c r="O367" s="87"/>
      <c r="P367" s="218">
        <f>O367*H367</f>
        <v>0</v>
      </c>
      <c r="Q367" s="218">
        <v>0</v>
      </c>
      <c r="R367" s="218">
        <f>Q367*H367</f>
        <v>0</v>
      </c>
      <c r="S367" s="218">
        <v>0</v>
      </c>
      <c r="T367" s="219">
        <f>S367*H367</f>
        <v>0</v>
      </c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R367" s="220" t="s">
        <v>334</v>
      </c>
      <c r="AT367" s="220" t="s">
        <v>153</v>
      </c>
      <c r="AU367" s="220" t="s">
        <v>90</v>
      </c>
      <c r="AY367" s="19" t="s">
        <v>137</v>
      </c>
      <c r="BE367" s="221">
        <f>IF(N367="základní",J367,0)</f>
        <v>0</v>
      </c>
      <c r="BF367" s="221">
        <f>IF(N367="snížená",J367,0)</f>
        <v>0</v>
      </c>
      <c r="BG367" s="221">
        <f>IF(N367="zákl. přenesená",J367,0)</f>
        <v>0</v>
      </c>
      <c r="BH367" s="221">
        <f>IF(N367="sníž. přenesená",J367,0)</f>
        <v>0</v>
      </c>
      <c r="BI367" s="221">
        <f>IF(N367="nulová",J367,0)</f>
        <v>0</v>
      </c>
      <c r="BJ367" s="19" t="s">
        <v>88</v>
      </c>
      <c r="BK367" s="221">
        <f>ROUND(I367*H367,2)</f>
        <v>0</v>
      </c>
      <c r="BL367" s="19" t="s">
        <v>334</v>
      </c>
      <c r="BM367" s="220" t="s">
        <v>573</v>
      </c>
    </row>
    <row r="368" s="2" customFormat="1">
      <c r="A368" s="41"/>
      <c r="B368" s="42"/>
      <c r="C368" s="43"/>
      <c r="D368" s="222" t="s">
        <v>147</v>
      </c>
      <c r="E368" s="43"/>
      <c r="F368" s="223" t="s">
        <v>574</v>
      </c>
      <c r="G368" s="43"/>
      <c r="H368" s="43"/>
      <c r="I368" s="224"/>
      <c r="J368" s="43"/>
      <c r="K368" s="43"/>
      <c r="L368" s="47"/>
      <c r="M368" s="225"/>
      <c r="N368" s="226"/>
      <c r="O368" s="87"/>
      <c r="P368" s="87"/>
      <c r="Q368" s="87"/>
      <c r="R368" s="87"/>
      <c r="S368" s="87"/>
      <c r="T368" s="88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T368" s="19" t="s">
        <v>147</v>
      </c>
      <c r="AU368" s="19" t="s">
        <v>90</v>
      </c>
    </row>
    <row r="369" s="2" customFormat="1" ht="37.8" customHeight="1">
      <c r="A369" s="41"/>
      <c r="B369" s="42"/>
      <c r="C369" s="240" t="s">
        <v>575</v>
      </c>
      <c r="D369" s="240" t="s">
        <v>153</v>
      </c>
      <c r="E369" s="241" t="s">
        <v>576</v>
      </c>
      <c r="F369" s="242" t="s">
        <v>577</v>
      </c>
      <c r="G369" s="243" t="s">
        <v>184</v>
      </c>
      <c r="H369" s="244">
        <v>3</v>
      </c>
      <c r="I369" s="245"/>
      <c r="J369" s="246">
        <f>ROUND(I369*H369,2)</f>
        <v>0</v>
      </c>
      <c r="K369" s="242" t="s">
        <v>39</v>
      </c>
      <c r="L369" s="247"/>
      <c r="M369" s="248" t="s">
        <v>39</v>
      </c>
      <c r="N369" s="249" t="s">
        <v>51</v>
      </c>
      <c r="O369" s="87"/>
      <c r="P369" s="218">
        <f>O369*H369</f>
        <v>0</v>
      </c>
      <c r="Q369" s="218">
        <v>0</v>
      </c>
      <c r="R369" s="218">
        <f>Q369*H369</f>
        <v>0</v>
      </c>
      <c r="S369" s="218">
        <v>0</v>
      </c>
      <c r="T369" s="219">
        <f>S369*H369</f>
        <v>0</v>
      </c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R369" s="220" t="s">
        <v>334</v>
      </c>
      <c r="AT369" s="220" t="s">
        <v>153</v>
      </c>
      <c r="AU369" s="220" t="s">
        <v>90</v>
      </c>
      <c r="AY369" s="19" t="s">
        <v>137</v>
      </c>
      <c r="BE369" s="221">
        <f>IF(N369="základní",J369,0)</f>
        <v>0</v>
      </c>
      <c r="BF369" s="221">
        <f>IF(N369="snížená",J369,0)</f>
        <v>0</v>
      </c>
      <c r="BG369" s="221">
        <f>IF(N369="zákl. přenesená",J369,0)</f>
        <v>0</v>
      </c>
      <c r="BH369" s="221">
        <f>IF(N369="sníž. přenesená",J369,0)</f>
        <v>0</v>
      </c>
      <c r="BI369" s="221">
        <f>IF(N369="nulová",J369,0)</f>
        <v>0</v>
      </c>
      <c r="BJ369" s="19" t="s">
        <v>88</v>
      </c>
      <c r="BK369" s="221">
        <f>ROUND(I369*H369,2)</f>
        <v>0</v>
      </c>
      <c r="BL369" s="19" t="s">
        <v>334</v>
      </c>
      <c r="BM369" s="220" t="s">
        <v>578</v>
      </c>
    </row>
    <row r="370" s="2" customFormat="1">
      <c r="A370" s="41"/>
      <c r="B370" s="42"/>
      <c r="C370" s="43"/>
      <c r="D370" s="222" t="s">
        <v>147</v>
      </c>
      <c r="E370" s="43"/>
      <c r="F370" s="223" t="s">
        <v>577</v>
      </c>
      <c r="G370" s="43"/>
      <c r="H370" s="43"/>
      <c r="I370" s="224"/>
      <c r="J370" s="43"/>
      <c r="K370" s="43"/>
      <c r="L370" s="47"/>
      <c r="M370" s="225"/>
      <c r="N370" s="226"/>
      <c r="O370" s="87"/>
      <c r="P370" s="87"/>
      <c r="Q370" s="87"/>
      <c r="R370" s="87"/>
      <c r="S370" s="87"/>
      <c r="T370" s="88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T370" s="19" t="s">
        <v>147</v>
      </c>
      <c r="AU370" s="19" t="s">
        <v>90</v>
      </c>
    </row>
    <row r="371" s="2" customFormat="1" ht="24.15" customHeight="1">
      <c r="A371" s="41"/>
      <c r="B371" s="42"/>
      <c r="C371" s="240" t="s">
        <v>579</v>
      </c>
      <c r="D371" s="240" t="s">
        <v>153</v>
      </c>
      <c r="E371" s="241" t="s">
        <v>580</v>
      </c>
      <c r="F371" s="242" t="s">
        <v>581</v>
      </c>
      <c r="G371" s="243" t="s">
        <v>184</v>
      </c>
      <c r="H371" s="244">
        <v>3</v>
      </c>
      <c r="I371" s="245"/>
      <c r="J371" s="246">
        <f>ROUND(I371*H371,2)</f>
        <v>0</v>
      </c>
      <c r="K371" s="242" t="s">
        <v>39</v>
      </c>
      <c r="L371" s="247"/>
      <c r="M371" s="248" t="s">
        <v>39</v>
      </c>
      <c r="N371" s="249" t="s">
        <v>51</v>
      </c>
      <c r="O371" s="87"/>
      <c r="P371" s="218">
        <f>O371*H371</f>
        <v>0</v>
      </c>
      <c r="Q371" s="218">
        <v>0</v>
      </c>
      <c r="R371" s="218">
        <f>Q371*H371</f>
        <v>0</v>
      </c>
      <c r="S371" s="218">
        <v>0</v>
      </c>
      <c r="T371" s="219">
        <f>S371*H371</f>
        <v>0</v>
      </c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R371" s="220" t="s">
        <v>334</v>
      </c>
      <c r="AT371" s="220" t="s">
        <v>153</v>
      </c>
      <c r="AU371" s="220" t="s">
        <v>90</v>
      </c>
      <c r="AY371" s="19" t="s">
        <v>137</v>
      </c>
      <c r="BE371" s="221">
        <f>IF(N371="základní",J371,0)</f>
        <v>0</v>
      </c>
      <c r="BF371" s="221">
        <f>IF(N371="snížená",J371,0)</f>
        <v>0</v>
      </c>
      <c r="BG371" s="221">
        <f>IF(N371="zákl. přenesená",J371,0)</f>
        <v>0</v>
      </c>
      <c r="BH371" s="221">
        <f>IF(N371="sníž. přenesená",J371,0)</f>
        <v>0</v>
      </c>
      <c r="BI371" s="221">
        <f>IF(N371="nulová",J371,0)</f>
        <v>0</v>
      </c>
      <c r="BJ371" s="19" t="s">
        <v>88</v>
      </c>
      <c r="BK371" s="221">
        <f>ROUND(I371*H371,2)</f>
        <v>0</v>
      </c>
      <c r="BL371" s="19" t="s">
        <v>334</v>
      </c>
      <c r="BM371" s="220" t="s">
        <v>582</v>
      </c>
    </row>
    <row r="372" s="2" customFormat="1">
      <c r="A372" s="41"/>
      <c r="B372" s="42"/>
      <c r="C372" s="43"/>
      <c r="D372" s="222" t="s">
        <v>147</v>
      </c>
      <c r="E372" s="43"/>
      <c r="F372" s="223" t="s">
        <v>581</v>
      </c>
      <c r="G372" s="43"/>
      <c r="H372" s="43"/>
      <c r="I372" s="224"/>
      <c r="J372" s="43"/>
      <c r="K372" s="43"/>
      <c r="L372" s="47"/>
      <c r="M372" s="225"/>
      <c r="N372" s="226"/>
      <c r="O372" s="87"/>
      <c r="P372" s="87"/>
      <c r="Q372" s="87"/>
      <c r="R372" s="87"/>
      <c r="S372" s="87"/>
      <c r="T372" s="88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T372" s="19" t="s">
        <v>147</v>
      </c>
      <c r="AU372" s="19" t="s">
        <v>90</v>
      </c>
    </row>
    <row r="373" s="2" customFormat="1" ht="16.5" customHeight="1">
      <c r="A373" s="41"/>
      <c r="B373" s="42"/>
      <c r="C373" s="240" t="s">
        <v>583</v>
      </c>
      <c r="D373" s="240" t="s">
        <v>153</v>
      </c>
      <c r="E373" s="241" t="s">
        <v>584</v>
      </c>
      <c r="F373" s="242" t="s">
        <v>585</v>
      </c>
      <c r="G373" s="243" t="s">
        <v>184</v>
      </c>
      <c r="H373" s="244">
        <v>1</v>
      </c>
      <c r="I373" s="245"/>
      <c r="J373" s="246">
        <f>ROUND(I373*H373,2)</f>
        <v>0</v>
      </c>
      <c r="K373" s="242" t="s">
        <v>39</v>
      </c>
      <c r="L373" s="247"/>
      <c r="M373" s="248" t="s">
        <v>39</v>
      </c>
      <c r="N373" s="249" t="s">
        <v>51</v>
      </c>
      <c r="O373" s="87"/>
      <c r="P373" s="218">
        <f>O373*H373</f>
        <v>0</v>
      </c>
      <c r="Q373" s="218">
        <v>0</v>
      </c>
      <c r="R373" s="218">
        <f>Q373*H373</f>
        <v>0</v>
      </c>
      <c r="S373" s="218">
        <v>0</v>
      </c>
      <c r="T373" s="219">
        <f>S373*H373</f>
        <v>0</v>
      </c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R373" s="220" t="s">
        <v>334</v>
      </c>
      <c r="AT373" s="220" t="s">
        <v>153</v>
      </c>
      <c r="AU373" s="220" t="s">
        <v>90</v>
      </c>
      <c r="AY373" s="19" t="s">
        <v>137</v>
      </c>
      <c r="BE373" s="221">
        <f>IF(N373="základní",J373,0)</f>
        <v>0</v>
      </c>
      <c r="BF373" s="221">
        <f>IF(N373="snížená",J373,0)</f>
        <v>0</v>
      </c>
      <c r="BG373" s="221">
        <f>IF(N373="zákl. přenesená",J373,0)</f>
        <v>0</v>
      </c>
      <c r="BH373" s="221">
        <f>IF(N373="sníž. přenesená",J373,0)</f>
        <v>0</v>
      </c>
      <c r="BI373" s="221">
        <f>IF(N373="nulová",J373,0)</f>
        <v>0</v>
      </c>
      <c r="BJ373" s="19" t="s">
        <v>88</v>
      </c>
      <c r="BK373" s="221">
        <f>ROUND(I373*H373,2)</f>
        <v>0</v>
      </c>
      <c r="BL373" s="19" t="s">
        <v>334</v>
      </c>
      <c r="BM373" s="220" t="s">
        <v>586</v>
      </c>
    </row>
    <row r="374" s="2" customFormat="1">
      <c r="A374" s="41"/>
      <c r="B374" s="42"/>
      <c r="C374" s="43"/>
      <c r="D374" s="222" t="s">
        <v>147</v>
      </c>
      <c r="E374" s="43"/>
      <c r="F374" s="223" t="s">
        <v>585</v>
      </c>
      <c r="G374" s="43"/>
      <c r="H374" s="43"/>
      <c r="I374" s="224"/>
      <c r="J374" s="43"/>
      <c r="K374" s="43"/>
      <c r="L374" s="47"/>
      <c r="M374" s="225"/>
      <c r="N374" s="226"/>
      <c r="O374" s="87"/>
      <c r="P374" s="87"/>
      <c r="Q374" s="87"/>
      <c r="R374" s="87"/>
      <c r="S374" s="87"/>
      <c r="T374" s="88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T374" s="19" t="s">
        <v>147</v>
      </c>
      <c r="AU374" s="19" t="s">
        <v>90</v>
      </c>
    </row>
    <row r="375" s="2" customFormat="1" ht="16.5" customHeight="1">
      <c r="A375" s="41"/>
      <c r="B375" s="42"/>
      <c r="C375" s="209" t="s">
        <v>587</v>
      </c>
      <c r="D375" s="209" t="s">
        <v>140</v>
      </c>
      <c r="E375" s="210" t="s">
        <v>588</v>
      </c>
      <c r="F375" s="211" t="s">
        <v>589</v>
      </c>
      <c r="G375" s="212" t="s">
        <v>184</v>
      </c>
      <c r="H375" s="213">
        <v>5</v>
      </c>
      <c r="I375" s="214"/>
      <c r="J375" s="215">
        <f>ROUND(I375*H375,2)</f>
        <v>0</v>
      </c>
      <c r="K375" s="211" t="s">
        <v>144</v>
      </c>
      <c r="L375" s="47"/>
      <c r="M375" s="216" t="s">
        <v>39</v>
      </c>
      <c r="N375" s="217" t="s">
        <v>51</v>
      </c>
      <c r="O375" s="87"/>
      <c r="P375" s="218">
        <f>O375*H375</f>
        <v>0</v>
      </c>
      <c r="Q375" s="218">
        <v>0</v>
      </c>
      <c r="R375" s="218">
        <f>Q375*H375</f>
        <v>0</v>
      </c>
      <c r="S375" s="218">
        <v>0</v>
      </c>
      <c r="T375" s="219">
        <f>S375*H375</f>
        <v>0</v>
      </c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R375" s="220" t="s">
        <v>244</v>
      </c>
      <c r="AT375" s="220" t="s">
        <v>140</v>
      </c>
      <c r="AU375" s="220" t="s">
        <v>90</v>
      </c>
      <c r="AY375" s="19" t="s">
        <v>137</v>
      </c>
      <c r="BE375" s="221">
        <f>IF(N375="základní",J375,0)</f>
        <v>0</v>
      </c>
      <c r="BF375" s="221">
        <f>IF(N375="snížená",J375,0)</f>
        <v>0</v>
      </c>
      <c r="BG375" s="221">
        <f>IF(N375="zákl. přenesená",J375,0)</f>
        <v>0</v>
      </c>
      <c r="BH375" s="221">
        <f>IF(N375="sníž. přenesená",J375,0)</f>
        <v>0</v>
      </c>
      <c r="BI375" s="221">
        <f>IF(N375="nulová",J375,0)</f>
        <v>0</v>
      </c>
      <c r="BJ375" s="19" t="s">
        <v>88</v>
      </c>
      <c r="BK375" s="221">
        <f>ROUND(I375*H375,2)</f>
        <v>0</v>
      </c>
      <c r="BL375" s="19" t="s">
        <v>244</v>
      </c>
      <c r="BM375" s="220" t="s">
        <v>590</v>
      </c>
    </row>
    <row r="376" s="2" customFormat="1">
      <c r="A376" s="41"/>
      <c r="B376" s="42"/>
      <c r="C376" s="43"/>
      <c r="D376" s="222" t="s">
        <v>147</v>
      </c>
      <c r="E376" s="43"/>
      <c r="F376" s="223" t="s">
        <v>589</v>
      </c>
      <c r="G376" s="43"/>
      <c r="H376" s="43"/>
      <c r="I376" s="224"/>
      <c r="J376" s="43"/>
      <c r="K376" s="43"/>
      <c r="L376" s="47"/>
      <c r="M376" s="225"/>
      <c r="N376" s="226"/>
      <c r="O376" s="87"/>
      <c r="P376" s="87"/>
      <c r="Q376" s="87"/>
      <c r="R376" s="87"/>
      <c r="S376" s="87"/>
      <c r="T376" s="88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T376" s="19" t="s">
        <v>147</v>
      </c>
      <c r="AU376" s="19" t="s">
        <v>90</v>
      </c>
    </row>
    <row r="377" s="2" customFormat="1">
      <c r="A377" s="41"/>
      <c r="B377" s="42"/>
      <c r="C377" s="43"/>
      <c r="D377" s="227" t="s">
        <v>149</v>
      </c>
      <c r="E377" s="43"/>
      <c r="F377" s="228" t="s">
        <v>591</v>
      </c>
      <c r="G377" s="43"/>
      <c r="H377" s="43"/>
      <c r="I377" s="224"/>
      <c r="J377" s="43"/>
      <c r="K377" s="43"/>
      <c r="L377" s="47"/>
      <c r="M377" s="225"/>
      <c r="N377" s="226"/>
      <c r="O377" s="87"/>
      <c r="P377" s="87"/>
      <c r="Q377" s="87"/>
      <c r="R377" s="87"/>
      <c r="S377" s="87"/>
      <c r="T377" s="88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T377" s="19" t="s">
        <v>149</v>
      </c>
      <c r="AU377" s="19" t="s">
        <v>90</v>
      </c>
    </row>
    <row r="378" s="2" customFormat="1" ht="33" customHeight="1">
      <c r="A378" s="41"/>
      <c r="B378" s="42"/>
      <c r="C378" s="240" t="s">
        <v>592</v>
      </c>
      <c r="D378" s="240" t="s">
        <v>153</v>
      </c>
      <c r="E378" s="241" t="s">
        <v>593</v>
      </c>
      <c r="F378" s="242" t="s">
        <v>594</v>
      </c>
      <c r="G378" s="243" t="s">
        <v>184</v>
      </c>
      <c r="H378" s="244">
        <v>5</v>
      </c>
      <c r="I378" s="245"/>
      <c r="J378" s="246">
        <f>ROUND(I378*H378,2)</f>
        <v>0</v>
      </c>
      <c r="K378" s="242" t="s">
        <v>39</v>
      </c>
      <c r="L378" s="247"/>
      <c r="M378" s="248" t="s">
        <v>39</v>
      </c>
      <c r="N378" s="249" t="s">
        <v>51</v>
      </c>
      <c r="O378" s="87"/>
      <c r="P378" s="218">
        <f>O378*H378</f>
        <v>0</v>
      </c>
      <c r="Q378" s="218">
        <v>0</v>
      </c>
      <c r="R378" s="218">
        <f>Q378*H378</f>
        <v>0</v>
      </c>
      <c r="S378" s="218">
        <v>0</v>
      </c>
      <c r="T378" s="219">
        <f>S378*H378</f>
        <v>0</v>
      </c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R378" s="220" t="s">
        <v>334</v>
      </c>
      <c r="AT378" s="220" t="s">
        <v>153</v>
      </c>
      <c r="AU378" s="220" t="s">
        <v>90</v>
      </c>
      <c r="AY378" s="19" t="s">
        <v>137</v>
      </c>
      <c r="BE378" s="221">
        <f>IF(N378="základní",J378,0)</f>
        <v>0</v>
      </c>
      <c r="BF378" s="221">
        <f>IF(N378="snížená",J378,0)</f>
        <v>0</v>
      </c>
      <c r="BG378" s="221">
        <f>IF(N378="zákl. přenesená",J378,0)</f>
        <v>0</v>
      </c>
      <c r="BH378" s="221">
        <f>IF(N378="sníž. přenesená",J378,0)</f>
        <v>0</v>
      </c>
      <c r="BI378" s="221">
        <f>IF(N378="nulová",J378,0)</f>
        <v>0</v>
      </c>
      <c r="BJ378" s="19" t="s">
        <v>88</v>
      </c>
      <c r="BK378" s="221">
        <f>ROUND(I378*H378,2)</f>
        <v>0</v>
      </c>
      <c r="BL378" s="19" t="s">
        <v>334</v>
      </c>
      <c r="BM378" s="220" t="s">
        <v>595</v>
      </c>
    </row>
    <row r="379" s="2" customFormat="1">
      <c r="A379" s="41"/>
      <c r="B379" s="42"/>
      <c r="C379" s="43"/>
      <c r="D379" s="222" t="s">
        <v>147</v>
      </c>
      <c r="E379" s="43"/>
      <c r="F379" s="223" t="s">
        <v>594</v>
      </c>
      <c r="G379" s="43"/>
      <c r="H379" s="43"/>
      <c r="I379" s="224"/>
      <c r="J379" s="43"/>
      <c r="K379" s="43"/>
      <c r="L379" s="47"/>
      <c r="M379" s="225"/>
      <c r="N379" s="226"/>
      <c r="O379" s="87"/>
      <c r="P379" s="87"/>
      <c r="Q379" s="87"/>
      <c r="R379" s="87"/>
      <c r="S379" s="87"/>
      <c r="T379" s="88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T379" s="19" t="s">
        <v>147</v>
      </c>
      <c r="AU379" s="19" t="s">
        <v>90</v>
      </c>
    </row>
    <row r="380" s="2" customFormat="1">
      <c r="A380" s="41"/>
      <c r="B380" s="42"/>
      <c r="C380" s="43"/>
      <c r="D380" s="222" t="s">
        <v>479</v>
      </c>
      <c r="E380" s="43"/>
      <c r="F380" s="261" t="s">
        <v>480</v>
      </c>
      <c r="G380" s="43"/>
      <c r="H380" s="43"/>
      <c r="I380" s="224"/>
      <c r="J380" s="43"/>
      <c r="K380" s="43"/>
      <c r="L380" s="47"/>
      <c r="M380" s="225"/>
      <c r="N380" s="226"/>
      <c r="O380" s="87"/>
      <c r="P380" s="87"/>
      <c r="Q380" s="87"/>
      <c r="R380" s="87"/>
      <c r="S380" s="87"/>
      <c r="T380" s="88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T380" s="19" t="s">
        <v>479</v>
      </c>
      <c r="AU380" s="19" t="s">
        <v>90</v>
      </c>
    </row>
    <row r="381" s="2" customFormat="1" ht="24.15" customHeight="1">
      <c r="A381" s="41"/>
      <c r="B381" s="42"/>
      <c r="C381" s="209" t="s">
        <v>596</v>
      </c>
      <c r="D381" s="209" t="s">
        <v>140</v>
      </c>
      <c r="E381" s="210" t="s">
        <v>597</v>
      </c>
      <c r="F381" s="211" t="s">
        <v>598</v>
      </c>
      <c r="G381" s="212" t="s">
        <v>184</v>
      </c>
      <c r="H381" s="213">
        <v>1</v>
      </c>
      <c r="I381" s="214"/>
      <c r="J381" s="215">
        <f>ROUND(I381*H381,2)</f>
        <v>0</v>
      </c>
      <c r="K381" s="211" t="s">
        <v>144</v>
      </c>
      <c r="L381" s="47"/>
      <c r="M381" s="216" t="s">
        <v>39</v>
      </c>
      <c r="N381" s="217" t="s">
        <v>51</v>
      </c>
      <c r="O381" s="87"/>
      <c r="P381" s="218">
        <f>O381*H381</f>
        <v>0</v>
      </c>
      <c r="Q381" s="218">
        <v>0</v>
      </c>
      <c r="R381" s="218">
        <f>Q381*H381</f>
        <v>0</v>
      </c>
      <c r="S381" s="218">
        <v>0</v>
      </c>
      <c r="T381" s="219">
        <f>S381*H381</f>
        <v>0</v>
      </c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R381" s="220" t="s">
        <v>244</v>
      </c>
      <c r="AT381" s="220" t="s">
        <v>140</v>
      </c>
      <c r="AU381" s="220" t="s">
        <v>90</v>
      </c>
      <c r="AY381" s="19" t="s">
        <v>137</v>
      </c>
      <c r="BE381" s="221">
        <f>IF(N381="základní",J381,0)</f>
        <v>0</v>
      </c>
      <c r="BF381" s="221">
        <f>IF(N381="snížená",J381,0)</f>
        <v>0</v>
      </c>
      <c r="BG381" s="221">
        <f>IF(N381="zákl. přenesená",J381,0)</f>
        <v>0</v>
      </c>
      <c r="BH381" s="221">
        <f>IF(N381="sníž. přenesená",J381,0)</f>
        <v>0</v>
      </c>
      <c r="BI381" s="221">
        <f>IF(N381="nulová",J381,0)</f>
        <v>0</v>
      </c>
      <c r="BJ381" s="19" t="s">
        <v>88</v>
      </c>
      <c r="BK381" s="221">
        <f>ROUND(I381*H381,2)</f>
        <v>0</v>
      </c>
      <c r="BL381" s="19" t="s">
        <v>244</v>
      </c>
      <c r="BM381" s="220" t="s">
        <v>599</v>
      </c>
    </row>
    <row r="382" s="2" customFormat="1">
      <c r="A382" s="41"/>
      <c r="B382" s="42"/>
      <c r="C382" s="43"/>
      <c r="D382" s="222" t="s">
        <v>147</v>
      </c>
      <c r="E382" s="43"/>
      <c r="F382" s="223" t="s">
        <v>598</v>
      </c>
      <c r="G382" s="43"/>
      <c r="H382" s="43"/>
      <c r="I382" s="224"/>
      <c r="J382" s="43"/>
      <c r="K382" s="43"/>
      <c r="L382" s="47"/>
      <c r="M382" s="225"/>
      <c r="N382" s="226"/>
      <c r="O382" s="87"/>
      <c r="P382" s="87"/>
      <c r="Q382" s="87"/>
      <c r="R382" s="87"/>
      <c r="S382" s="87"/>
      <c r="T382" s="88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T382" s="19" t="s">
        <v>147</v>
      </c>
      <c r="AU382" s="19" t="s">
        <v>90</v>
      </c>
    </row>
    <row r="383" s="2" customFormat="1">
      <c r="A383" s="41"/>
      <c r="B383" s="42"/>
      <c r="C383" s="43"/>
      <c r="D383" s="227" t="s">
        <v>149</v>
      </c>
      <c r="E383" s="43"/>
      <c r="F383" s="228" t="s">
        <v>600</v>
      </c>
      <c r="G383" s="43"/>
      <c r="H383" s="43"/>
      <c r="I383" s="224"/>
      <c r="J383" s="43"/>
      <c r="K383" s="43"/>
      <c r="L383" s="47"/>
      <c r="M383" s="225"/>
      <c r="N383" s="226"/>
      <c r="O383" s="87"/>
      <c r="P383" s="87"/>
      <c r="Q383" s="87"/>
      <c r="R383" s="87"/>
      <c r="S383" s="87"/>
      <c r="T383" s="88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T383" s="19" t="s">
        <v>149</v>
      </c>
      <c r="AU383" s="19" t="s">
        <v>90</v>
      </c>
    </row>
    <row r="384" s="13" customFormat="1">
      <c r="A384" s="13"/>
      <c r="B384" s="229"/>
      <c r="C384" s="230"/>
      <c r="D384" s="222" t="s">
        <v>151</v>
      </c>
      <c r="E384" s="231" t="s">
        <v>39</v>
      </c>
      <c r="F384" s="232" t="s">
        <v>601</v>
      </c>
      <c r="G384" s="230"/>
      <c r="H384" s="233">
        <v>1</v>
      </c>
      <c r="I384" s="234"/>
      <c r="J384" s="230"/>
      <c r="K384" s="230"/>
      <c r="L384" s="235"/>
      <c r="M384" s="236"/>
      <c r="N384" s="237"/>
      <c r="O384" s="237"/>
      <c r="P384" s="237"/>
      <c r="Q384" s="237"/>
      <c r="R384" s="237"/>
      <c r="S384" s="237"/>
      <c r="T384" s="238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39" t="s">
        <v>151</v>
      </c>
      <c r="AU384" s="239" t="s">
        <v>90</v>
      </c>
      <c r="AV384" s="13" t="s">
        <v>90</v>
      </c>
      <c r="AW384" s="13" t="s">
        <v>41</v>
      </c>
      <c r="AX384" s="13" t="s">
        <v>88</v>
      </c>
      <c r="AY384" s="239" t="s">
        <v>137</v>
      </c>
    </row>
    <row r="385" s="2" customFormat="1" ht="16.5" customHeight="1">
      <c r="A385" s="41"/>
      <c r="B385" s="42"/>
      <c r="C385" s="240" t="s">
        <v>602</v>
      </c>
      <c r="D385" s="240" t="s">
        <v>153</v>
      </c>
      <c r="E385" s="241" t="s">
        <v>603</v>
      </c>
      <c r="F385" s="242" t="s">
        <v>604</v>
      </c>
      <c r="G385" s="243" t="s">
        <v>184</v>
      </c>
      <c r="H385" s="244">
        <v>1</v>
      </c>
      <c r="I385" s="245"/>
      <c r="J385" s="246">
        <f>ROUND(I385*H385,2)</f>
        <v>0</v>
      </c>
      <c r="K385" s="242" t="s">
        <v>144</v>
      </c>
      <c r="L385" s="247"/>
      <c r="M385" s="248" t="s">
        <v>39</v>
      </c>
      <c r="N385" s="249" t="s">
        <v>51</v>
      </c>
      <c r="O385" s="87"/>
      <c r="P385" s="218">
        <f>O385*H385</f>
        <v>0</v>
      </c>
      <c r="Q385" s="218">
        <v>0.00059999999999999995</v>
      </c>
      <c r="R385" s="218">
        <f>Q385*H385</f>
        <v>0.00059999999999999995</v>
      </c>
      <c r="S385" s="218">
        <v>0</v>
      </c>
      <c r="T385" s="219">
        <f>S385*H385</f>
        <v>0</v>
      </c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R385" s="220" t="s">
        <v>334</v>
      </c>
      <c r="AT385" s="220" t="s">
        <v>153</v>
      </c>
      <c r="AU385" s="220" t="s">
        <v>90</v>
      </c>
      <c r="AY385" s="19" t="s">
        <v>137</v>
      </c>
      <c r="BE385" s="221">
        <f>IF(N385="základní",J385,0)</f>
        <v>0</v>
      </c>
      <c r="BF385" s="221">
        <f>IF(N385="snížená",J385,0)</f>
        <v>0</v>
      </c>
      <c r="BG385" s="221">
        <f>IF(N385="zákl. přenesená",J385,0)</f>
        <v>0</v>
      </c>
      <c r="BH385" s="221">
        <f>IF(N385="sníž. přenesená",J385,0)</f>
        <v>0</v>
      </c>
      <c r="BI385" s="221">
        <f>IF(N385="nulová",J385,0)</f>
        <v>0</v>
      </c>
      <c r="BJ385" s="19" t="s">
        <v>88</v>
      </c>
      <c r="BK385" s="221">
        <f>ROUND(I385*H385,2)</f>
        <v>0</v>
      </c>
      <c r="BL385" s="19" t="s">
        <v>334</v>
      </c>
      <c r="BM385" s="220" t="s">
        <v>605</v>
      </c>
    </row>
    <row r="386" s="2" customFormat="1">
      <c r="A386" s="41"/>
      <c r="B386" s="42"/>
      <c r="C386" s="43"/>
      <c r="D386" s="222" t="s">
        <v>147</v>
      </c>
      <c r="E386" s="43"/>
      <c r="F386" s="223" t="s">
        <v>604</v>
      </c>
      <c r="G386" s="43"/>
      <c r="H386" s="43"/>
      <c r="I386" s="224"/>
      <c r="J386" s="43"/>
      <c r="K386" s="43"/>
      <c r="L386" s="47"/>
      <c r="M386" s="225"/>
      <c r="N386" s="226"/>
      <c r="O386" s="87"/>
      <c r="P386" s="87"/>
      <c r="Q386" s="87"/>
      <c r="R386" s="87"/>
      <c r="S386" s="87"/>
      <c r="T386" s="88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T386" s="19" t="s">
        <v>147</v>
      </c>
      <c r="AU386" s="19" t="s">
        <v>90</v>
      </c>
    </row>
    <row r="387" s="13" customFormat="1">
      <c r="A387" s="13"/>
      <c r="B387" s="229"/>
      <c r="C387" s="230"/>
      <c r="D387" s="222" t="s">
        <v>151</v>
      </c>
      <c r="E387" s="231" t="s">
        <v>39</v>
      </c>
      <c r="F387" s="232" t="s">
        <v>601</v>
      </c>
      <c r="G387" s="230"/>
      <c r="H387" s="233">
        <v>1</v>
      </c>
      <c r="I387" s="234"/>
      <c r="J387" s="230"/>
      <c r="K387" s="230"/>
      <c r="L387" s="235"/>
      <c r="M387" s="236"/>
      <c r="N387" s="237"/>
      <c r="O387" s="237"/>
      <c r="P387" s="237"/>
      <c r="Q387" s="237"/>
      <c r="R387" s="237"/>
      <c r="S387" s="237"/>
      <c r="T387" s="238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39" t="s">
        <v>151</v>
      </c>
      <c r="AU387" s="239" t="s">
        <v>90</v>
      </c>
      <c r="AV387" s="13" t="s">
        <v>90</v>
      </c>
      <c r="AW387" s="13" t="s">
        <v>41</v>
      </c>
      <c r="AX387" s="13" t="s">
        <v>88</v>
      </c>
      <c r="AY387" s="239" t="s">
        <v>137</v>
      </c>
    </row>
    <row r="388" s="2" customFormat="1" ht="24.15" customHeight="1">
      <c r="A388" s="41"/>
      <c r="B388" s="42"/>
      <c r="C388" s="240" t="s">
        <v>606</v>
      </c>
      <c r="D388" s="240" t="s">
        <v>153</v>
      </c>
      <c r="E388" s="241" t="s">
        <v>607</v>
      </c>
      <c r="F388" s="242" t="s">
        <v>608</v>
      </c>
      <c r="G388" s="243" t="s">
        <v>184</v>
      </c>
      <c r="H388" s="244">
        <v>5</v>
      </c>
      <c r="I388" s="245"/>
      <c r="J388" s="246">
        <f>ROUND(I388*H388,2)</f>
        <v>0</v>
      </c>
      <c r="K388" s="242" t="s">
        <v>39</v>
      </c>
      <c r="L388" s="247"/>
      <c r="M388" s="248" t="s">
        <v>39</v>
      </c>
      <c r="N388" s="249" t="s">
        <v>51</v>
      </c>
      <c r="O388" s="87"/>
      <c r="P388" s="218">
        <f>O388*H388</f>
        <v>0</v>
      </c>
      <c r="Q388" s="218">
        <v>0.00059999999999999995</v>
      </c>
      <c r="R388" s="218">
        <f>Q388*H388</f>
        <v>0.0029999999999999996</v>
      </c>
      <c r="S388" s="218">
        <v>0</v>
      </c>
      <c r="T388" s="219">
        <f>S388*H388</f>
        <v>0</v>
      </c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R388" s="220" t="s">
        <v>334</v>
      </c>
      <c r="AT388" s="220" t="s">
        <v>153</v>
      </c>
      <c r="AU388" s="220" t="s">
        <v>90</v>
      </c>
      <c r="AY388" s="19" t="s">
        <v>137</v>
      </c>
      <c r="BE388" s="221">
        <f>IF(N388="základní",J388,0)</f>
        <v>0</v>
      </c>
      <c r="BF388" s="221">
        <f>IF(N388="snížená",J388,0)</f>
        <v>0</v>
      </c>
      <c r="BG388" s="221">
        <f>IF(N388="zákl. přenesená",J388,0)</f>
        <v>0</v>
      </c>
      <c r="BH388" s="221">
        <f>IF(N388="sníž. přenesená",J388,0)</f>
        <v>0</v>
      </c>
      <c r="BI388" s="221">
        <f>IF(N388="nulová",J388,0)</f>
        <v>0</v>
      </c>
      <c r="BJ388" s="19" t="s">
        <v>88</v>
      </c>
      <c r="BK388" s="221">
        <f>ROUND(I388*H388,2)</f>
        <v>0</v>
      </c>
      <c r="BL388" s="19" t="s">
        <v>334</v>
      </c>
      <c r="BM388" s="220" t="s">
        <v>609</v>
      </c>
    </row>
    <row r="389" s="2" customFormat="1">
      <c r="A389" s="41"/>
      <c r="B389" s="42"/>
      <c r="C389" s="43"/>
      <c r="D389" s="222" t="s">
        <v>147</v>
      </c>
      <c r="E389" s="43"/>
      <c r="F389" s="223" t="s">
        <v>608</v>
      </c>
      <c r="G389" s="43"/>
      <c r="H389" s="43"/>
      <c r="I389" s="224"/>
      <c r="J389" s="43"/>
      <c r="K389" s="43"/>
      <c r="L389" s="47"/>
      <c r="M389" s="225"/>
      <c r="N389" s="226"/>
      <c r="O389" s="87"/>
      <c r="P389" s="87"/>
      <c r="Q389" s="87"/>
      <c r="R389" s="87"/>
      <c r="S389" s="87"/>
      <c r="T389" s="88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T389" s="19" t="s">
        <v>147</v>
      </c>
      <c r="AU389" s="19" t="s">
        <v>90</v>
      </c>
    </row>
    <row r="390" s="2" customFormat="1">
      <c r="A390" s="41"/>
      <c r="B390" s="42"/>
      <c r="C390" s="43"/>
      <c r="D390" s="222" t="s">
        <v>479</v>
      </c>
      <c r="E390" s="43"/>
      <c r="F390" s="261" t="s">
        <v>480</v>
      </c>
      <c r="G390" s="43"/>
      <c r="H390" s="43"/>
      <c r="I390" s="224"/>
      <c r="J390" s="43"/>
      <c r="K390" s="43"/>
      <c r="L390" s="47"/>
      <c r="M390" s="225"/>
      <c r="N390" s="226"/>
      <c r="O390" s="87"/>
      <c r="P390" s="87"/>
      <c r="Q390" s="87"/>
      <c r="R390" s="87"/>
      <c r="S390" s="87"/>
      <c r="T390" s="88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T390" s="19" t="s">
        <v>479</v>
      </c>
      <c r="AU390" s="19" t="s">
        <v>90</v>
      </c>
    </row>
    <row r="391" s="13" customFormat="1">
      <c r="A391" s="13"/>
      <c r="B391" s="229"/>
      <c r="C391" s="230"/>
      <c r="D391" s="222" t="s">
        <v>151</v>
      </c>
      <c r="E391" s="231" t="s">
        <v>39</v>
      </c>
      <c r="F391" s="232" t="s">
        <v>610</v>
      </c>
      <c r="G391" s="230"/>
      <c r="H391" s="233">
        <v>5</v>
      </c>
      <c r="I391" s="234"/>
      <c r="J391" s="230"/>
      <c r="K391" s="230"/>
      <c r="L391" s="235"/>
      <c r="M391" s="236"/>
      <c r="N391" s="237"/>
      <c r="O391" s="237"/>
      <c r="P391" s="237"/>
      <c r="Q391" s="237"/>
      <c r="R391" s="237"/>
      <c r="S391" s="237"/>
      <c r="T391" s="238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39" t="s">
        <v>151</v>
      </c>
      <c r="AU391" s="239" t="s">
        <v>90</v>
      </c>
      <c r="AV391" s="13" t="s">
        <v>90</v>
      </c>
      <c r="AW391" s="13" t="s">
        <v>41</v>
      </c>
      <c r="AX391" s="13" t="s">
        <v>88</v>
      </c>
      <c r="AY391" s="239" t="s">
        <v>137</v>
      </c>
    </row>
    <row r="392" s="2" customFormat="1" ht="24.15" customHeight="1">
      <c r="A392" s="41"/>
      <c r="B392" s="42"/>
      <c r="C392" s="240" t="s">
        <v>611</v>
      </c>
      <c r="D392" s="240" t="s">
        <v>153</v>
      </c>
      <c r="E392" s="241" t="s">
        <v>612</v>
      </c>
      <c r="F392" s="242" t="s">
        <v>613</v>
      </c>
      <c r="G392" s="243" t="s">
        <v>184</v>
      </c>
      <c r="H392" s="244">
        <v>5</v>
      </c>
      <c r="I392" s="245"/>
      <c r="J392" s="246">
        <f>ROUND(I392*H392,2)</f>
        <v>0</v>
      </c>
      <c r="K392" s="242" t="s">
        <v>39</v>
      </c>
      <c r="L392" s="247"/>
      <c r="M392" s="248" t="s">
        <v>39</v>
      </c>
      <c r="N392" s="249" t="s">
        <v>51</v>
      </c>
      <c r="O392" s="87"/>
      <c r="P392" s="218">
        <f>O392*H392</f>
        <v>0</v>
      </c>
      <c r="Q392" s="218">
        <v>0.00059999999999999995</v>
      </c>
      <c r="R392" s="218">
        <f>Q392*H392</f>
        <v>0.0029999999999999996</v>
      </c>
      <c r="S392" s="218">
        <v>0</v>
      </c>
      <c r="T392" s="219">
        <f>S392*H392</f>
        <v>0</v>
      </c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R392" s="220" t="s">
        <v>334</v>
      </c>
      <c r="AT392" s="220" t="s">
        <v>153</v>
      </c>
      <c r="AU392" s="220" t="s">
        <v>90</v>
      </c>
      <c r="AY392" s="19" t="s">
        <v>137</v>
      </c>
      <c r="BE392" s="221">
        <f>IF(N392="základní",J392,0)</f>
        <v>0</v>
      </c>
      <c r="BF392" s="221">
        <f>IF(N392="snížená",J392,0)</f>
        <v>0</v>
      </c>
      <c r="BG392" s="221">
        <f>IF(N392="zákl. přenesená",J392,0)</f>
        <v>0</v>
      </c>
      <c r="BH392" s="221">
        <f>IF(N392="sníž. přenesená",J392,0)</f>
        <v>0</v>
      </c>
      <c r="BI392" s="221">
        <f>IF(N392="nulová",J392,0)</f>
        <v>0</v>
      </c>
      <c r="BJ392" s="19" t="s">
        <v>88</v>
      </c>
      <c r="BK392" s="221">
        <f>ROUND(I392*H392,2)</f>
        <v>0</v>
      </c>
      <c r="BL392" s="19" t="s">
        <v>334</v>
      </c>
      <c r="BM392" s="220" t="s">
        <v>614</v>
      </c>
    </row>
    <row r="393" s="2" customFormat="1">
      <c r="A393" s="41"/>
      <c r="B393" s="42"/>
      <c r="C393" s="43"/>
      <c r="D393" s="222" t="s">
        <v>147</v>
      </c>
      <c r="E393" s="43"/>
      <c r="F393" s="223" t="s">
        <v>613</v>
      </c>
      <c r="G393" s="43"/>
      <c r="H393" s="43"/>
      <c r="I393" s="224"/>
      <c r="J393" s="43"/>
      <c r="K393" s="43"/>
      <c r="L393" s="47"/>
      <c r="M393" s="225"/>
      <c r="N393" s="226"/>
      <c r="O393" s="87"/>
      <c r="P393" s="87"/>
      <c r="Q393" s="87"/>
      <c r="R393" s="87"/>
      <c r="S393" s="87"/>
      <c r="T393" s="88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T393" s="19" t="s">
        <v>147</v>
      </c>
      <c r="AU393" s="19" t="s">
        <v>90</v>
      </c>
    </row>
    <row r="394" s="2" customFormat="1">
      <c r="A394" s="41"/>
      <c r="B394" s="42"/>
      <c r="C394" s="43"/>
      <c r="D394" s="222" t="s">
        <v>479</v>
      </c>
      <c r="E394" s="43"/>
      <c r="F394" s="261" t="s">
        <v>480</v>
      </c>
      <c r="G394" s="43"/>
      <c r="H394" s="43"/>
      <c r="I394" s="224"/>
      <c r="J394" s="43"/>
      <c r="K394" s="43"/>
      <c r="L394" s="47"/>
      <c r="M394" s="225"/>
      <c r="N394" s="226"/>
      <c r="O394" s="87"/>
      <c r="P394" s="87"/>
      <c r="Q394" s="87"/>
      <c r="R394" s="87"/>
      <c r="S394" s="87"/>
      <c r="T394" s="88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T394" s="19" t="s">
        <v>479</v>
      </c>
      <c r="AU394" s="19" t="s">
        <v>90</v>
      </c>
    </row>
    <row r="395" s="13" customFormat="1">
      <c r="A395" s="13"/>
      <c r="B395" s="229"/>
      <c r="C395" s="230"/>
      <c r="D395" s="222" t="s">
        <v>151</v>
      </c>
      <c r="E395" s="231" t="s">
        <v>39</v>
      </c>
      <c r="F395" s="232" t="s">
        <v>610</v>
      </c>
      <c r="G395" s="230"/>
      <c r="H395" s="233">
        <v>5</v>
      </c>
      <c r="I395" s="234"/>
      <c r="J395" s="230"/>
      <c r="K395" s="230"/>
      <c r="L395" s="235"/>
      <c r="M395" s="236"/>
      <c r="N395" s="237"/>
      <c r="O395" s="237"/>
      <c r="P395" s="237"/>
      <c r="Q395" s="237"/>
      <c r="R395" s="237"/>
      <c r="S395" s="237"/>
      <c r="T395" s="238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39" t="s">
        <v>151</v>
      </c>
      <c r="AU395" s="239" t="s">
        <v>90</v>
      </c>
      <c r="AV395" s="13" t="s">
        <v>90</v>
      </c>
      <c r="AW395" s="13" t="s">
        <v>41</v>
      </c>
      <c r="AX395" s="13" t="s">
        <v>88</v>
      </c>
      <c r="AY395" s="239" t="s">
        <v>137</v>
      </c>
    </row>
    <row r="396" s="2" customFormat="1" ht="16.5" customHeight="1">
      <c r="A396" s="41"/>
      <c r="B396" s="42"/>
      <c r="C396" s="240" t="s">
        <v>615</v>
      </c>
      <c r="D396" s="240" t="s">
        <v>153</v>
      </c>
      <c r="E396" s="241" t="s">
        <v>616</v>
      </c>
      <c r="F396" s="242" t="s">
        <v>617</v>
      </c>
      <c r="G396" s="243" t="s">
        <v>184</v>
      </c>
      <c r="H396" s="244">
        <v>5</v>
      </c>
      <c r="I396" s="245"/>
      <c r="J396" s="246">
        <f>ROUND(I396*H396,2)</f>
        <v>0</v>
      </c>
      <c r="K396" s="242" t="s">
        <v>39</v>
      </c>
      <c r="L396" s="247"/>
      <c r="M396" s="248" t="s">
        <v>39</v>
      </c>
      <c r="N396" s="249" t="s">
        <v>51</v>
      </c>
      <c r="O396" s="87"/>
      <c r="P396" s="218">
        <f>O396*H396</f>
        <v>0</v>
      </c>
      <c r="Q396" s="218">
        <v>0.00059999999999999995</v>
      </c>
      <c r="R396" s="218">
        <f>Q396*H396</f>
        <v>0.0029999999999999996</v>
      </c>
      <c r="S396" s="218">
        <v>0</v>
      </c>
      <c r="T396" s="219">
        <f>S396*H396</f>
        <v>0</v>
      </c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R396" s="220" t="s">
        <v>334</v>
      </c>
      <c r="AT396" s="220" t="s">
        <v>153</v>
      </c>
      <c r="AU396" s="220" t="s">
        <v>90</v>
      </c>
      <c r="AY396" s="19" t="s">
        <v>137</v>
      </c>
      <c r="BE396" s="221">
        <f>IF(N396="základní",J396,0)</f>
        <v>0</v>
      </c>
      <c r="BF396" s="221">
        <f>IF(N396="snížená",J396,0)</f>
        <v>0</v>
      </c>
      <c r="BG396" s="221">
        <f>IF(N396="zákl. přenesená",J396,0)</f>
        <v>0</v>
      </c>
      <c r="BH396" s="221">
        <f>IF(N396="sníž. přenesená",J396,0)</f>
        <v>0</v>
      </c>
      <c r="BI396" s="221">
        <f>IF(N396="nulová",J396,0)</f>
        <v>0</v>
      </c>
      <c r="BJ396" s="19" t="s">
        <v>88</v>
      </c>
      <c r="BK396" s="221">
        <f>ROUND(I396*H396,2)</f>
        <v>0</v>
      </c>
      <c r="BL396" s="19" t="s">
        <v>334</v>
      </c>
      <c r="BM396" s="220" t="s">
        <v>618</v>
      </c>
    </row>
    <row r="397" s="2" customFormat="1">
      <c r="A397" s="41"/>
      <c r="B397" s="42"/>
      <c r="C397" s="43"/>
      <c r="D397" s="222" t="s">
        <v>147</v>
      </c>
      <c r="E397" s="43"/>
      <c r="F397" s="223" t="s">
        <v>617</v>
      </c>
      <c r="G397" s="43"/>
      <c r="H397" s="43"/>
      <c r="I397" s="224"/>
      <c r="J397" s="43"/>
      <c r="K397" s="43"/>
      <c r="L397" s="47"/>
      <c r="M397" s="225"/>
      <c r="N397" s="226"/>
      <c r="O397" s="87"/>
      <c r="P397" s="87"/>
      <c r="Q397" s="87"/>
      <c r="R397" s="87"/>
      <c r="S397" s="87"/>
      <c r="T397" s="88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T397" s="19" t="s">
        <v>147</v>
      </c>
      <c r="AU397" s="19" t="s">
        <v>90</v>
      </c>
    </row>
    <row r="398" s="13" customFormat="1">
      <c r="A398" s="13"/>
      <c r="B398" s="229"/>
      <c r="C398" s="230"/>
      <c r="D398" s="222" t="s">
        <v>151</v>
      </c>
      <c r="E398" s="231" t="s">
        <v>39</v>
      </c>
      <c r="F398" s="232" t="s">
        <v>610</v>
      </c>
      <c r="G398" s="230"/>
      <c r="H398" s="233">
        <v>5</v>
      </c>
      <c r="I398" s="234"/>
      <c r="J398" s="230"/>
      <c r="K398" s="230"/>
      <c r="L398" s="235"/>
      <c r="M398" s="236"/>
      <c r="N398" s="237"/>
      <c r="O398" s="237"/>
      <c r="P398" s="237"/>
      <c r="Q398" s="237"/>
      <c r="R398" s="237"/>
      <c r="S398" s="237"/>
      <c r="T398" s="238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39" t="s">
        <v>151</v>
      </c>
      <c r="AU398" s="239" t="s">
        <v>90</v>
      </c>
      <c r="AV398" s="13" t="s">
        <v>90</v>
      </c>
      <c r="AW398" s="13" t="s">
        <v>41</v>
      </c>
      <c r="AX398" s="13" t="s">
        <v>88</v>
      </c>
      <c r="AY398" s="239" t="s">
        <v>137</v>
      </c>
    </row>
    <row r="399" s="2" customFormat="1" ht="16.5" customHeight="1">
      <c r="A399" s="41"/>
      <c r="B399" s="42"/>
      <c r="C399" s="240" t="s">
        <v>619</v>
      </c>
      <c r="D399" s="240" t="s">
        <v>153</v>
      </c>
      <c r="E399" s="241" t="s">
        <v>620</v>
      </c>
      <c r="F399" s="242" t="s">
        <v>621</v>
      </c>
      <c r="G399" s="243" t="s">
        <v>184</v>
      </c>
      <c r="H399" s="244">
        <v>5</v>
      </c>
      <c r="I399" s="245"/>
      <c r="J399" s="246">
        <f>ROUND(I399*H399,2)</f>
        <v>0</v>
      </c>
      <c r="K399" s="242" t="s">
        <v>39</v>
      </c>
      <c r="L399" s="247"/>
      <c r="M399" s="248" t="s">
        <v>39</v>
      </c>
      <c r="N399" s="249" t="s">
        <v>51</v>
      </c>
      <c r="O399" s="87"/>
      <c r="P399" s="218">
        <f>O399*H399</f>
        <v>0</v>
      </c>
      <c r="Q399" s="218">
        <v>0.00059999999999999995</v>
      </c>
      <c r="R399" s="218">
        <f>Q399*H399</f>
        <v>0.0029999999999999996</v>
      </c>
      <c r="S399" s="218">
        <v>0</v>
      </c>
      <c r="T399" s="219">
        <f>S399*H399</f>
        <v>0</v>
      </c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R399" s="220" t="s">
        <v>334</v>
      </c>
      <c r="AT399" s="220" t="s">
        <v>153</v>
      </c>
      <c r="AU399" s="220" t="s">
        <v>90</v>
      </c>
      <c r="AY399" s="19" t="s">
        <v>137</v>
      </c>
      <c r="BE399" s="221">
        <f>IF(N399="základní",J399,0)</f>
        <v>0</v>
      </c>
      <c r="BF399" s="221">
        <f>IF(N399="snížená",J399,0)</f>
        <v>0</v>
      </c>
      <c r="BG399" s="221">
        <f>IF(N399="zákl. přenesená",J399,0)</f>
        <v>0</v>
      </c>
      <c r="BH399" s="221">
        <f>IF(N399="sníž. přenesená",J399,0)</f>
        <v>0</v>
      </c>
      <c r="BI399" s="221">
        <f>IF(N399="nulová",J399,0)</f>
        <v>0</v>
      </c>
      <c r="BJ399" s="19" t="s">
        <v>88</v>
      </c>
      <c r="BK399" s="221">
        <f>ROUND(I399*H399,2)</f>
        <v>0</v>
      </c>
      <c r="BL399" s="19" t="s">
        <v>334</v>
      </c>
      <c r="BM399" s="220" t="s">
        <v>622</v>
      </c>
    </row>
    <row r="400" s="2" customFormat="1">
      <c r="A400" s="41"/>
      <c r="B400" s="42"/>
      <c r="C400" s="43"/>
      <c r="D400" s="222" t="s">
        <v>147</v>
      </c>
      <c r="E400" s="43"/>
      <c r="F400" s="223" t="s">
        <v>621</v>
      </c>
      <c r="G400" s="43"/>
      <c r="H400" s="43"/>
      <c r="I400" s="224"/>
      <c r="J400" s="43"/>
      <c r="K400" s="43"/>
      <c r="L400" s="47"/>
      <c r="M400" s="225"/>
      <c r="N400" s="226"/>
      <c r="O400" s="87"/>
      <c r="P400" s="87"/>
      <c r="Q400" s="87"/>
      <c r="R400" s="87"/>
      <c r="S400" s="87"/>
      <c r="T400" s="88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T400" s="19" t="s">
        <v>147</v>
      </c>
      <c r="AU400" s="19" t="s">
        <v>90</v>
      </c>
    </row>
    <row r="401" s="13" customFormat="1">
      <c r="A401" s="13"/>
      <c r="B401" s="229"/>
      <c r="C401" s="230"/>
      <c r="D401" s="222" t="s">
        <v>151</v>
      </c>
      <c r="E401" s="231" t="s">
        <v>39</v>
      </c>
      <c r="F401" s="232" t="s">
        <v>610</v>
      </c>
      <c r="G401" s="230"/>
      <c r="H401" s="233">
        <v>5</v>
      </c>
      <c r="I401" s="234"/>
      <c r="J401" s="230"/>
      <c r="K401" s="230"/>
      <c r="L401" s="235"/>
      <c r="M401" s="236"/>
      <c r="N401" s="237"/>
      <c r="O401" s="237"/>
      <c r="P401" s="237"/>
      <c r="Q401" s="237"/>
      <c r="R401" s="237"/>
      <c r="S401" s="237"/>
      <c r="T401" s="238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39" t="s">
        <v>151</v>
      </c>
      <c r="AU401" s="239" t="s">
        <v>90</v>
      </c>
      <c r="AV401" s="13" t="s">
        <v>90</v>
      </c>
      <c r="AW401" s="13" t="s">
        <v>41</v>
      </c>
      <c r="AX401" s="13" t="s">
        <v>88</v>
      </c>
      <c r="AY401" s="239" t="s">
        <v>137</v>
      </c>
    </row>
    <row r="402" s="2" customFormat="1" ht="16.5" customHeight="1">
      <c r="A402" s="41"/>
      <c r="B402" s="42"/>
      <c r="C402" s="240" t="s">
        <v>623</v>
      </c>
      <c r="D402" s="240" t="s">
        <v>153</v>
      </c>
      <c r="E402" s="241" t="s">
        <v>624</v>
      </c>
      <c r="F402" s="242" t="s">
        <v>625</v>
      </c>
      <c r="G402" s="243" t="s">
        <v>184</v>
      </c>
      <c r="H402" s="244">
        <v>5</v>
      </c>
      <c r="I402" s="245"/>
      <c r="J402" s="246">
        <f>ROUND(I402*H402,2)</f>
        <v>0</v>
      </c>
      <c r="K402" s="242" t="s">
        <v>39</v>
      </c>
      <c r="L402" s="247"/>
      <c r="M402" s="248" t="s">
        <v>39</v>
      </c>
      <c r="N402" s="249" t="s">
        <v>51</v>
      </c>
      <c r="O402" s="87"/>
      <c r="P402" s="218">
        <f>O402*H402</f>
        <v>0</v>
      </c>
      <c r="Q402" s="218">
        <v>0.00059999999999999995</v>
      </c>
      <c r="R402" s="218">
        <f>Q402*H402</f>
        <v>0.0029999999999999996</v>
      </c>
      <c r="S402" s="218">
        <v>0</v>
      </c>
      <c r="T402" s="219">
        <f>S402*H402</f>
        <v>0</v>
      </c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R402" s="220" t="s">
        <v>334</v>
      </c>
      <c r="AT402" s="220" t="s">
        <v>153</v>
      </c>
      <c r="AU402" s="220" t="s">
        <v>90</v>
      </c>
      <c r="AY402" s="19" t="s">
        <v>137</v>
      </c>
      <c r="BE402" s="221">
        <f>IF(N402="základní",J402,0)</f>
        <v>0</v>
      </c>
      <c r="BF402" s="221">
        <f>IF(N402="snížená",J402,0)</f>
        <v>0</v>
      </c>
      <c r="BG402" s="221">
        <f>IF(N402="zákl. přenesená",J402,0)</f>
        <v>0</v>
      </c>
      <c r="BH402" s="221">
        <f>IF(N402="sníž. přenesená",J402,0)</f>
        <v>0</v>
      </c>
      <c r="BI402" s="221">
        <f>IF(N402="nulová",J402,0)</f>
        <v>0</v>
      </c>
      <c r="BJ402" s="19" t="s">
        <v>88</v>
      </c>
      <c r="BK402" s="221">
        <f>ROUND(I402*H402,2)</f>
        <v>0</v>
      </c>
      <c r="BL402" s="19" t="s">
        <v>334</v>
      </c>
      <c r="BM402" s="220" t="s">
        <v>626</v>
      </c>
    </row>
    <row r="403" s="2" customFormat="1">
      <c r="A403" s="41"/>
      <c r="B403" s="42"/>
      <c r="C403" s="43"/>
      <c r="D403" s="222" t="s">
        <v>147</v>
      </c>
      <c r="E403" s="43"/>
      <c r="F403" s="223" t="s">
        <v>625</v>
      </c>
      <c r="G403" s="43"/>
      <c r="H403" s="43"/>
      <c r="I403" s="224"/>
      <c r="J403" s="43"/>
      <c r="K403" s="43"/>
      <c r="L403" s="47"/>
      <c r="M403" s="225"/>
      <c r="N403" s="226"/>
      <c r="O403" s="87"/>
      <c r="P403" s="87"/>
      <c r="Q403" s="87"/>
      <c r="R403" s="87"/>
      <c r="S403" s="87"/>
      <c r="T403" s="88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T403" s="19" t="s">
        <v>147</v>
      </c>
      <c r="AU403" s="19" t="s">
        <v>90</v>
      </c>
    </row>
    <row r="404" s="13" customFormat="1">
      <c r="A404" s="13"/>
      <c r="B404" s="229"/>
      <c r="C404" s="230"/>
      <c r="D404" s="222" t="s">
        <v>151</v>
      </c>
      <c r="E404" s="231" t="s">
        <v>39</v>
      </c>
      <c r="F404" s="232" t="s">
        <v>610</v>
      </c>
      <c r="G404" s="230"/>
      <c r="H404" s="233">
        <v>5</v>
      </c>
      <c r="I404" s="234"/>
      <c r="J404" s="230"/>
      <c r="K404" s="230"/>
      <c r="L404" s="235"/>
      <c r="M404" s="236"/>
      <c r="N404" s="237"/>
      <c r="O404" s="237"/>
      <c r="P404" s="237"/>
      <c r="Q404" s="237"/>
      <c r="R404" s="237"/>
      <c r="S404" s="237"/>
      <c r="T404" s="238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39" t="s">
        <v>151</v>
      </c>
      <c r="AU404" s="239" t="s">
        <v>90</v>
      </c>
      <c r="AV404" s="13" t="s">
        <v>90</v>
      </c>
      <c r="AW404" s="13" t="s">
        <v>41</v>
      </c>
      <c r="AX404" s="13" t="s">
        <v>88</v>
      </c>
      <c r="AY404" s="239" t="s">
        <v>137</v>
      </c>
    </row>
    <row r="405" s="2" customFormat="1" ht="16.5" customHeight="1">
      <c r="A405" s="41"/>
      <c r="B405" s="42"/>
      <c r="C405" s="240" t="s">
        <v>627</v>
      </c>
      <c r="D405" s="240" t="s">
        <v>153</v>
      </c>
      <c r="E405" s="241" t="s">
        <v>628</v>
      </c>
      <c r="F405" s="242" t="s">
        <v>629</v>
      </c>
      <c r="G405" s="243" t="s">
        <v>184</v>
      </c>
      <c r="H405" s="244">
        <v>5</v>
      </c>
      <c r="I405" s="245"/>
      <c r="J405" s="246">
        <f>ROUND(I405*H405,2)</f>
        <v>0</v>
      </c>
      <c r="K405" s="242" t="s">
        <v>39</v>
      </c>
      <c r="L405" s="247"/>
      <c r="M405" s="248" t="s">
        <v>39</v>
      </c>
      <c r="N405" s="249" t="s">
        <v>51</v>
      </c>
      <c r="O405" s="87"/>
      <c r="P405" s="218">
        <f>O405*H405</f>
        <v>0</v>
      </c>
      <c r="Q405" s="218">
        <v>0.00059999999999999995</v>
      </c>
      <c r="R405" s="218">
        <f>Q405*H405</f>
        <v>0.0029999999999999996</v>
      </c>
      <c r="S405" s="218">
        <v>0</v>
      </c>
      <c r="T405" s="219">
        <f>S405*H405</f>
        <v>0</v>
      </c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R405" s="220" t="s">
        <v>334</v>
      </c>
      <c r="AT405" s="220" t="s">
        <v>153</v>
      </c>
      <c r="AU405" s="220" t="s">
        <v>90</v>
      </c>
      <c r="AY405" s="19" t="s">
        <v>137</v>
      </c>
      <c r="BE405" s="221">
        <f>IF(N405="základní",J405,0)</f>
        <v>0</v>
      </c>
      <c r="BF405" s="221">
        <f>IF(N405="snížená",J405,0)</f>
        <v>0</v>
      </c>
      <c r="BG405" s="221">
        <f>IF(N405="zákl. přenesená",J405,0)</f>
        <v>0</v>
      </c>
      <c r="BH405" s="221">
        <f>IF(N405="sníž. přenesená",J405,0)</f>
        <v>0</v>
      </c>
      <c r="BI405" s="221">
        <f>IF(N405="nulová",J405,0)</f>
        <v>0</v>
      </c>
      <c r="BJ405" s="19" t="s">
        <v>88</v>
      </c>
      <c r="BK405" s="221">
        <f>ROUND(I405*H405,2)</f>
        <v>0</v>
      </c>
      <c r="BL405" s="19" t="s">
        <v>334</v>
      </c>
      <c r="BM405" s="220" t="s">
        <v>630</v>
      </c>
    </row>
    <row r="406" s="2" customFormat="1">
      <c r="A406" s="41"/>
      <c r="B406" s="42"/>
      <c r="C406" s="43"/>
      <c r="D406" s="222" t="s">
        <v>147</v>
      </c>
      <c r="E406" s="43"/>
      <c r="F406" s="223" t="s">
        <v>629</v>
      </c>
      <c r="G406" s="43"/>
      <c r="H406" s="43"/>
      <c r="I406" s="224"/>
      <c r="J406" s="43"/>
      <c r="K406" s="43"/>
      <c r="L406" s="47"/>
      <c r="M406" s="225"/>
      <c r="N406" s="226"/>
      <c r="O406" s="87"/>
      <c r="P406" s="87"/>
      <c r="Q406" s="87"/>
      <c r="R406" s="87"/>
      <c r="S406" s="87"/>
      <c r="T406" s="88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T406" s="19" t="s">
        <v>147</v>
      </c>
      <c r="AU406" s="19" t="s">
        <v>90</v>
      </c>
    </row>
    <row r="407" s="13" customFormat="1">
      <c r="A407" s="13"/>
      <c r="B407" s="229"/>
      <c r="C407" s="230"/>
      <c r="D407" s="222" t="s">
        <v>151</v>
      </c>
      <c r="E407" s="231" t="s">
        <v>39</v>
      </c>
      <c r="F407" s="232" t="s">
        <v>610</v>
      </c>
      <c r="G407" s="230"/>
      <c r="H407" s="233">
        <v>5</v>
      </c>
      <c r="I407" s="234"/>
      <c r="J407" s="230"/>
      <c r="K407" s="230"/>
      <c r="L407" s="235"/>
      <c r="M407" s="236"/>
      <c r="N407" s="237"/>
      <c r="O407" s="237"/>
      <c r="P407" s="237"/>
      <c r="Q407" s="237"/>
      <c r="R407" s="237"/>
      <c r="S407" s="237"/>
      <c r="T407" s="238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39" t="s">
        <v>151</v>
      </c>
      <c r="AU407" s="239" t="s">
        <v>90</v>
      </c>
      <c r="AV407" s="13" t="s">
        <v>90</v>
      </c>
      <c r="AW407" s="13" t="s">
        <v>41</v>
      </c>
      <c r="AX407" s="13" t="s">
        <v>88</v>
      </c>
      <c r="AY407" s="239" t="s">
        <v>137</v>
      </c>
    </row>
    <row r="408" s="2" customFormat="1" ht="16.5" customHeight="1">
      <c r="A408" s="41"/>
      <c r="B408" s="42"/>
      <c r="C408" s="240" t="s">
        <v>631</v>
      </c>
      <c r="D408" s="240" t="s">
        <v>153</v>
      </c>
      <c r="E408" s="241" t="s">
        <v>632</v>
      </c>
      <c r="F408" s="242" t="s">
        <v>633</v>
      </c>
      <c r="G408" s="243" t="s">
        <v>184</v>
      </c>
      <c r="H408" s="244">
        <v>5</v>
      </c>
      <c r="I408" s="245"/>
      <c r="J408" s="246">
        <f>ROUND(I408*H408,2)</f>
        <v>0</v>
      </c>
      <c r="K408" s="242" t="s">
        <v>39</v>
      </c>
      <c r="L408" s="247"/>
      <c r="M408" s="248" t="s">
        <v>39</v>
      </c>
      <c r="N408" s="249" t="s">
        <v>51</v>
      </c>
      <c r="O408" s="87"/>
      <c r="P408" s="218">
        <f>O408*H408</f>
        <v>0</v>
      </c>
      <c r="Q408" s="218">
        <v>0.00059999999999999995</v>
      </c>
      <c r="R408" s="218">
        <f>Q408*H408</f>
        <v>0.0029999999999999996</v>
      </c>
      <c r="S408" s="218">
        <v>0</v>
      </c>
      <c r="T408" s="219">
        <f>S408*H408</f>
        <v>0</v>
      </c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R408" s="220" t="s">
        <v>334</v>
      </c>
      <c r="AT408" s="220" t="s">
        <v>153</v>
      </c>
      <c r="AU408" s="220" t="s">
        <v>90</v>
      </c>
      <c r="AY408" s="19" t="s">
        <v>137</v>
      </c>
      <c r="BE408" s="221">
        <f>IF(N408="základní",J408,0)</f>
        <v>0</v>
      </c>
      <c r="BF408" s="221">
        <f>IF(N408="snížená",J408,0)</f>
        <v>0</v>
      </c>
      <c r="BG408" s="221">
        <f>IF(N408="zákl. přenesená",J408,0)</f>
        <v>0</v>
      </c>
      <c r="BH408" s="221">
        <f>IF(N408="sníž. přenesená",J408,0)</f>
        <v>0</v>
      </c>
      <c r="BI408" s="221">
        <f>IF(N408="nulová",J408,0)</f>
        <v>0</v>
      </c>
      <c r="BJ408" s="19" t="s">
        <v>88</v>
      </c>
      <c r="BK408" s="221">
        <f>ROUND(I408*H408,2)</f>
        <v>0</v>
      </c>
      <c r="BL408" s="19" t="s">
        <v>334</v>
      </c>
      <c r="BM408" s="220" t="s">
        <v>634</v>
      </c>
    </row>
    <row r="409" s="2" customFormat="1">
      <c r="A409" s="41"/>
      <c r="B409" s="42"/>
      <c r="C409" s="43"/>
      <c r="D409" s="222" t="s">
        <v>147</v>
      </c>
      <c r="E409" s="43"/>
      <c r="F409" s="223" t="s">
        <v>633</v>
      </c>
      <c r="G409" s="43"/>
      <c r="H409" s="43"/>
      <c r="I409" s="224"/>
      <c r="J409" s="43"/>
      <c r="K409" s="43"/>
      <c r="L409" s="47"/>
      <c r="M409" s="225"/>
      <c r="N409" s="226"/>
      <c r="O409" s="87"/>
      <c r="P409" s="87"/>
      <c r="Q409" s="87"/>
      <c r="R409" s="87"/>
      <c r="S409" s="87"/>
      <c r="T409" s="88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T409" s="19" t="s">
        <v>147</v>
      </c>
      <c r="AU409" s="19" t="s">
        <v>90</v>
      </c>
    </row>
    <row r="410" s="13" customFormat="1">
      <c r="A410" s="13"/>
      <c r="B410" s="229"/>
      <c r="C410" s="230"/>
      <c r="D410" s="222" t="s">
        <v>151</v>
      </c>
      <c r="E410" s="231" t="s">
        <v>39</v>
      </c>
      <c r="F410" s="232" t="s">
        <v>610</v>
      </c>
      <c r="G410" s="230"/>
      <c r="H410" s="233">
        <v>5</v>
      </c>
      <c r="I410" s="234"/>
      <c r="J410" s="230"/>
      <c r="K410" s="230"/>
      <c r="L410" s="235"/>
      <c r="M410" s="236"/>
      <c r="N410" s="237"/>
      <c r="O410" s="237"/>
      <c r="P410" s="237"/>
      <c r="Q410" s="237"/>
      <c r="R410" s="237"/>
      <c r="S410" s="237"/>
      <c r="T410" s="238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39" t="s">
        <v>151</v>
      </c>
      <c r="AU410" s="239" t="s">
        <v>90</v>
      </c>
      <c r="AV410" s="13" t="s">
        <v>90</v>
      </c>
      <c r="AW410" s="13" t="s">
        <v>41</v>
      </c>
      <c r="AX410" s="13" t="s">
        <v>88</v>
      </c>
      <c r="AY410" s="239" t="s">
        <v>137</v>
      </c>
    </row>
    <row r="411" s="2" customFormat="1" ht="37.8" customHeight="1">
      <c r="A411" s="41"/>
      <c r="B411" s="42"/>
      <c r="C411" s="209" t="s">
        <v>635</v>
      </c>
      <c r="D411" s="209" t="s">
        <v>140</v>
      </c>
      <c r="E411" s="210" t="s">
        <v>636</v>
      </c>
      <c r="F411" s="211" t="s">
        <v>637</v>
      </c>
      <c r="G411" s="212" t="s">
        <v>184</v>
      </c>
      <c r="H411" s="213">
        <v>5</v>
      </c>
      <c r="I411" s="214"/>
      <c r="J411" s="215">
        <f>ROUND(I411*H411,2)</f>
        <v>0</v>
      </c>
      <c r="K411" s="211" t="s">
        <v>39</v>
      </c>
      <c r="L411" s="47"/>
      <c r="M411" s="216" t="s">
        <v>39</v>
      </c>
      <c r="N411" s="217" t="s">
        <v>51</v>
      </c>
      <c r="O411" s="87"/>
      <c r="P411" s="218">
        <f>O411*H411</f>
        <v>0</v>
      </c>
      <c r="Q411" s="218">
        <v>0.57027000000000005</v>
      </c>
      <c r="R411" s="218">
        <f>Q411*H411</f>
        <v>2.8513500000000001</v>
      </c>
      <c r="S411" s="218">
        <v>0</v>
      </c>
      <c r="T411" s="219">
        <f>S411*H411</f>
        <v>0</v>
      </c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R411" s="220" t="s">
        <v>244</v>
      </c>
      <c r="AT411" s="220" t="s">
        <v>140</v>
      </c>
      <c r="AU411" s="220" t="s">
        <v>90</v>
      </c>
      <c r="AY411" s="19" t="s">
        <v>137</v>
      </c>
      <c r="BE411" s="221">
        <f>IF(N411="základní",J411,0)</f>
        <v>0</v>
      </c>
      <c r="BF411" s="221">
        <f>IF(N411="snížená",J411,0)</f>
        <v>0</v>
      </c>
      <c r="BG411" s="221">
        <f>IF(N411="zákl. přenesená",J411,0)</f>
        <v>0</v>
      </c>
      <c r="BH411" s="221">
        <f>IF(N411="sníž. přenesená",J411,0)</f>
        <v>0</v>
      </c>
      <c r="BI411" s="221">
        <f>IF(N411="nulová",J411,0)</f>
        <v>0</v>
      </c>
      <c r="BJ411" s="19" t="s">
        <v>88</v>
      </c>
      <c r="BK411" s="221">
        <f>ROUND(I411*H411,2)</f>
        <v>0</v>
      </c>
      <c r="BL411" s="19" t="s">
        <v>244</v>
      </c>
      <c r="BM411" s="220" t="s">
        <v>638</v>
      </c>
    </row>
    <row r="412" s="2" customFormat="1">
      <c r="A412" s="41"/>
      <c r="B412" s="42"/>
      <c r="C412" s="43"/>
      <c r="D412" s="222" t="s">
        <v>147</v>
      </c>
      <c r="E412" s="43"/>
      <c r="F412" s="223" t="s">
        <v>637</v>
      </c>
      <c r="G412" s="43"/>
      <c r="H412" s="43"/>
      <c r="I412" s="224"/>
      <c r="J412" s="43"/>
      <c r="K412" s="43"/>
      <c r="L412" s="47"/>
      <c r="M412" s="225"/>
      <c r="N412" s="226"/>
      <c r="O412" s="87"/>
      <c r="P412" s="87"/>
      <c r="Q412" s="87"/>
      <c r="R412" s="87"/>
      <c r="S412" s="87"/>
      <c r="T412" s="88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T412" s="19" t="s">
        <v>147</v>
      </c>
      <c r="AU412" s="19" t="s">
        <v>90</v>
      </c>
    </row>
    <row r="413" s="13" customFormat="1">
      <c r="A413" s="13"/>
      <c r="B413" s="229"/>
      <c r="C413" s="230"/>
      <c r="D413" s="222" t="s">
        <v>151</v>
      </c>
      <c r="E413" s="231" t="s">
        <v>39</v>
      </c>
      <c r="F413" s="232" t="s">
        <v>639</v>
      </c>
      <c r="G413" s="230"/>
      <c r="H413" s="233">
        <v>5</v>
      </c>
      <c r="I413" s="234"/>
      <c r="J413" s="230"/>
      <c r="K413" s="230"/>
      <c r="L413" s="235"/>
      <c r="M413" s="236"/>
      <c r="N413" s="237"/>
      <c r="O413" s="237"/>
      <c r="P413" s="237"/>
      <c r="Q413" s="237"/>
      <c r="R413" s="237"/>
      <c r="S413" s="237"/>
      <c r="T413" s="238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39" t="s">
        <v>151</v>
      </c>
      <c r="AU413" s="239" t="s">
        <v>90</v>
      </c>
      <c r="AV413" s="13" t="s">
        <v>90</v>
      </c>
      <c r="AW413" s="13" t="s">
        <v>41</v>
      </c>
      <c r="AX413" s="13" t="s">
        <v>88</v>
      </c>
      <c r="AY413" s="239" t="s">
        <v>137</v>
      </c>
    </row>
    <row r="414" s="2" customFormat="1" ht="37.8" customHeight="1">
      <c r="A414" s="41"/>
      <c r="B414" s="42"/>
      <c r="C414" s="209" t="s">
        <v>640</v>
      </c>
      <c r="D414" s="209" t="s">
        <v>140</v>
      </c>
      <c r="E414" s="210" t="s">
        <v>641</v>
      </c>
      <c r="F414" s="211" t="s">
        <v>642</v>
      </c>
      <c r="G414" s="212" t="s">
        <v>184</v>
      </c>
      <c r="H414" s="213">
        <v>4</v>
      </c>
      <c r="I414" s="214"/>
      <c r="J414" s="215">
        <f>ROUND(I414*H414,2)</f>
        <v>0</v>
      </c>
      <c r="K414" s="211" t="s">
        <v>144</v>
      </c>
      <c r="L414" s="47"/>
      <c r="M414" s="216" t="s">
        <v>39</v>
      </c>
      <c r="N414" s="217" t="s">
        <v>51</v>
      </c>
      <c r="O414" s="87"/>
      <c r="P414" s="218">
        <f>O414*H414</f>
        <v>0</v>
      </c>
      <c r="Q414" s="218">
        <v>2.2004199999999998</v>
      </c>
      <c r="R414" s="218">
        <f>Q414*H414</f>
        <v>8.8016799999999993</v>
      </c>
      <c r="S414" s="218">
        <v>0</v>
      </c>
      <c r="T414" s="219">
        <f>S414*H414</f>
        <v>0</v>
      </c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R414" s="220" t="s">
        <v>244</v>
      </c>
      <c r="AT414" s="220" t="s">
        <v>140</v>
      </c>
      <c r="AU414" s="220" t="s">
        <v>90</v>
      </c>
      <c r="AY414" s="19" t="s">
        <v>137</v>
      </c>
      <c r="BE414" s="221">
        <f>IF(N414="základní",J414,0)</f>
        <v>0</v>
      </c>
      <c r="BF414" s="221">
        <f>IF(N414="snížená",J414,0)</f>
        <v>0</v>
      </c>
      <c r="BG414" s="221">
        <f>IF(N414="zákl. přenesená",J414,0)</f>
        <v>0</v>
      </c>
      <c r="BH414" s="221">
        <f>IF(N414="sníž. přenesená",J414,0)</f>
        <v>0</v>
      </c>
      <c r="BI414" s="221">
        <f>IF(N414="nulová",J414,0)</f>
        <v>0</v>
      </c>
      <c r="BJ414" s="19" t="s">
        <v>88</v>
      </c>
      <c r="BK414" s="221">
        <f>ROUND(I414*H414,2)</f>
        <v>0</v>
      </c>
      <c r="BL414" s="19" t="s">
        <v>244</v>
      </c>
      <c r="BM414" s="220" t="s">
        <v>643</v>
      </c>
    </row>
    <row r="415" s="2" customFormat="1">
      <c r="A415" s="41"/>
      <c r="B415" s="42"/>
      <c r="C415" s="43"/>
      <c r="D415" s="222" t="s">
        <v>147</v>
      </c>
      <c r="E415" s="43"/>
      <c r="F415" s="223" t="s">
        <v>642</v>
      </c>
      <c r="G415" s="43"/>
      <c r="H415" s="43"/>
      <c r="I415" s="224"/>
      <c r="J415" s="43"/>
      <c r="K415" s="43"/>
      <c r="L415" s="47"/>
      <c r="M415" s="225"/>
      <c r="N415" s="226"/>
      <c r="O415" s="87"/>
      <c r="P415" s="87"/>
      <c r="Q415" s="87"/>
      <c r="R415" s="87"/>
      <c r="S415" s="87"/>
      <c r="T415" s="88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T415" s="19" t="s">
        <v>147</v>
      </c>
      <c r="AU415" s="19" t="s">
        <v>90</v>
      </c>
    </row>
    <row r="416" s="2" customFormat="1">
      <c r="A416" s="41"/>
      <c r="B416" s="42"/>
      <c r="C416" s="43"/>
      <c r="D416" s="227" t="s">
        <v>149</v>
      </c>
      <c r="E416" s="43"/>
      <c r="F416" s="228" t="s">
        <v>644</v>
      </c>
      <c r="G416" s="43"/>
      <c r="H416" s="43"/>
      <c r="I416" s="224"/>
      <c r="J416" s="43"/>
      <c r="K416" s="43"/>
      <c r="L416" s="47"/>
      <c r="M416" s="225"/>
      <c r="N416" s="226"/>
      <c r="O416" s="87"/>
      <c r="P416" s="87"/>
      <c r="Q416" s="87"/>
      <c r="R416" s="87"/>
      <c r="S416" s="87"/>
      <c r="T416" s="88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T416" s="19" t="s">
        <v>149</v>
      </c>
      <c r="AU416" s="19" t="s">
        <v>90</v>
      </c>
    </row>
    <row r="417" s="13" customFormat="1">
      <c r="A417" s="13"/>
      <c r="B417" s="229"/>
      <c r="C417" s="230"/>
      <c r="D417" s="222" t="s">
        <v>151</v>
      </c>
      <c r="E417" s="231" t="s">
        <v>39</v>
      </c>
      <c r="F417" s="232" t="s">
        <v>645</v>
      </c>
      <c r="G417" s="230"/>
      <c r="H417" s="233">
        <v>4</v>
      </c>
      <c r="I417" s="234"/>
      <c r="J417" s="230"/>
      <c r="K417" s="230"/>
      <c r="L417" s="235"/>
      <c r="M417" s="236"/>
      <c r="N417" s="237"/>
      <c r="O417" s="237"/>
      <c r="P417" s="237"/>
      <c r="Q417" s="237"/>
      <c r="R417" s="237"/>
      <c r="S417" s="237"/>
      <c r="T417" s="238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39" t="s">
        <v>151</v>
      </c>
      <c r="AU417" s="239" t="s">
        <v>90</v>
      </c>
      <c r="AV417" s="13" t="s">
        <v>90</v>
      </c>
      <c r="AW417" s="13" t="s">
        <v>41</v>
      </c>
      <c r="AX417" s="13" t="s">
        <v>88</v>
      </c>
      <c r="AY417" s="239" t="s">
        <v>137</v>
      </c>
    </row>
    <row r="418" s="2" customFormat="1" ht="37.8" customHeight="1">
      <c r="A418" s="41"/>
      <c r="B418" s="42"/>
      <c r="C418" s="209" t="s">
        <v>646</v>
      </c>
      <c r="D418" s="209" t="s">
        <v>140</v>
      </c>
      <c r="E418" s="210" t="s">
        <v>647</v>
      </c>
      <c r="F418" s="211" t="s">
        <v>648</v>
      </c>
      <c r="G418" s="212" t="s">
        <v>143</v>
      </c>
      <c r="H418" s="213">
        <v>1055</v>
      </c>
      <c r="I418" s="214"/>
      <c r="J418" s="215">
        <f>ROUND(I418*H418,2)</f>
        <v>0</v>
      </c>
      <c r="K418" s="211" t="s">
        <v>144</v>
      </c>
      <c r="L418" s="47"/>
      <c r="M418" s="216" t="s">
        <v>39</v>
      </c>
      <c r="N418" s="217" t="s">
        <v>51</v>
      </c>
      <c r="O418" s="87"/>
      <c r="P418" s="218">
        <f>O418*H418</f>
        <v>0</v>
      </c>
      <c r="Q418" s="218">
        <v>0</v>
      </c>
      <c r="R418" s="218">
        <f>Q418*H418</f>
        <v>0</v>
      </c>
      <c r="S418" s="218">
        <v>0</v>
      </c>
      <c r="T418" s="219">
        <f>S418*H418</f>
        <v>0</v>
      </c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R418" s="220" t="s">
        <v>244</v>
      </c>
      <c r="AT418" s="220" t="s">
        <v>140</v>
      </c>
      <c r="AU418" s="220" t="s">
        <v>90</v>
      </c>
      <c r="AY418" s="19" t="s">
        <v>137</v>
      </c>
      <c r="BE418" s="221">
        <f>IF(N418="základní",J418,0)</f>
        <v>0</v>
      </c>
      <c r="BF418" s="221">
        <f>IF(N418="snížená",J418,0)</f>
        <v>0</v>
      </c>
      <c r="BG418" s="221">
        <f>IF(N418="zákl. přenesená",J418,0)</f>
        <v>0</v>
      </c>
      <c r="BH418" s="221">
        <f>IF(N418="sníž. přenesená",J418,0)</f>
        <v>0</v>
      </c>
      <c r="BI418" s="221">
        <f>IF(N418="nulová",J418,0)</f>
        <v>0</v>
      </c>
      <c r="BJ418" s="19" t="s">
        <v>88</v>
      </c>
      <c r="BK418" s="221">
        <f>ROUND(I418*H418,2)</f>
        <v>0</v>
      </c>
      <c r="BL418" s="19" t="s">
        <v>244</v>
      </c>
      <c r="BM418" s="220" t="s">
        <v>649</v>
      </c>
    </row>
    <row r="419" s="2" customFormat="1">
      <c r="A419" s="41"/>
      <c r="B419" s="42"/>
      <c r="C419" s="43"/>
      <c r="D419" s="222" t="s">
        <v>147</v>
      </c>
      <c r="E419" s="43"/>
      <c r="F419" s="223" t="s">
        <v>650</v>
      </c>
      <c r="G419" s="43"/>
      <c r="H419" s="43"/>
      <c r="I419" s="224"/>
      <c r="J419" s="43"/>
      <c r="K419" s="43"/>
      <c r="L419" s="47"/>
      <c r="M419" s="225"/>
      <c r="N419" s="226"/>
      <c r="O419" s="87"/>
      <c r="P419" s="87"/>
      <c r="Q419" s="87"/>
      <c r="R419" s="87"/>
      <c r="S419" s="87"/>
      <c r="T419" s="88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T419" s="19" t="s">
        <v>147</v>
      </c>
      <c r="AU419" s="19" t="s">
        <v>90</v>
      </c>
    </row>
    <row r="420" s="2" customFormat="1">
      <c r="A420" s="41"/>
      <c r="B420" s="42"/>
      <c r="C420" s="43"/>
      <c r="D420" s="227" t="s">
        <v>149</v>
      </c>
      <c r="E420" s="43"/>
      <c r="F420" s="228" t="s">
        <v>651</v>
      </c>
      <c r="G420" s="43"/>
      <c r="H420" s="43"/>
      <c r="I420" s="224"/>
      <c r="J420" s="43"/>
      <c r="K420" s="43"/>
      <c r="L420" s="47"/>
      <c r="M420" s="225"/>
      <c r="N420" s="226"/>
      <c r="O420" s="87"/>
      <c r="P420" s="87"/>
      <c r="Q420" s="87"/>
      <c r="R420" s="87"/>
      <c r="S420" s="87"/>
      <c r="T420" s="88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T420" s="19" t="s">
        <v>149</v>
      </c>
      <c r="AU420" s="19" t="s">
        <v>90</v>
      </c>
    </row>
    <row r="421" s="2" customFormat="1" ht="16.5" customHeight="1">
      <c r="A421" s="41"/>
      <c r="B421" s="42"/>
      <c r="C421" s="240" t="s">
        <v>652</v>
      </c>
      <c r="D421" s="240" t="s">
        <v>153</v>
      </c>
      <c r="E421" s="241" t="s">
        <v>653</v>
      </c>
      <c r="F421" s="242" t="s">
        <v>654</v>
      </c>
      <c r="G421" s="243" t="s">
        <v>143</v>
      </c>
      <c r="H421" s="244">
        <v>1266</v>
      </c>
      <c r="I421" s="245"/>
      <c r="J421" s="246">
        <f>ROUND(I421*H421,2)</f>
        <v>0</v>
      </c>
      <c r="K421" s="242" t="s">
        <v>144</v>
      </c>
      <c r="L421" s="247"/>
      <c r="M421" s="248" t="s">
        <v>39</v>
      </c>
      <c r="N421" s="249" t="s">
        <v>51</v>
      </c>
      <c r="O421" s="87"/>
      <c r="P421" s="218">
        <f>O421*H421</f>
        <v>0</v>
      </c>
      <c r="Q421" s="218">
        <v>0</v>
      </c>
      <c r="R421" s="218">
        <f>Q421*H421</f>
        <v>0</v>
      </c>
      <c r="S421" s="218">
        <v>0</v>
      </c>
      <c r="T421" s="219">
        <f>S421*H421</f>
        <v>0</v>
      </c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R421" s="220" t="s">
        <v>334</v>
      </c>
      <c r="AT421" s="220" t="s">
        <v>153</v>
      </c>
      <c r="AU421" s="220" t="s">
        <v>90</v>
      </c>
      <c r="AY421" s="19" t="s">
        <v>137</v>
      </c>
      <c r="BE421" s="221">
        <f>IF(N421="základní",J421,0)</f>
        <v>0</v>
      </c>
      <c r="BF421" s="221">
        <f>IF(N421="snížená",J421,0)</f>
        <v>0</v>
      </c>
      <c r="BG421" s="221">
        <f>IF(N421="zákl. přenesená",J421,0)</f>
        <v>0</v>
      </c>
      <c r="BH421" s="221">
        <f>IF(N421="sníž. přenesená",J421,0)</f>
        <v>0</v>
      </c>
      <c r="BI421" s="221">
        <f>IF(N421="nulová",J421,0)</f>
        <v>0</v>
      </c>
      <c r="BJ421" s="19" t="s">
        <v>88</v>
      </c>
      <c r="BK421" s="221">
        <f>ROUND(I421*H421,2)</f>
        <v>0</v>
      </c>
      <c r="BL421" s="19" t="s">
        <v>334</v>
      </c>
      <c r="BM421" s="220" t="s">
        <v>655</v>
      </c>
    </row>
    <row r="422" s="2" customFormat="1">
      <c r="A422" s="41"/>
      <c r="B422" s="42"/>
      <c r="C422" s="43"/>
      <c r="D422" s="222" t="s">
        <v>147</v>
      </c>
      <c r="E422" s="43"/>
      <c r="F422" s="223" t="s">
        <v>654</v>
      </c>
      <c r="G422" s="43"/>
      <c r="H422" s="43"/>
      <c r="I422" s="224"/>
      <c r="J422" s="43"/>
      <c r="K422" s="43"/>
      <c r="L422" s="47"/>
      <c r="M422" s="225"/>
      <c r="N422" s="226"/>
      <c r="O422" s="87"/>
      <c r="P422" s="87"/>
      <c r="Q422" s="87"/>
      <c r="R422" s="87"/>
      <c r="S422" s="87"/>
      <c r="T422" s="88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T422" s="19" t="s">
        <v>147</v>
      </c>
      <c r="AU422" s="19" t="s">
        <v>90</v>
      </c>
    </row>
    <row r="423" s="13" customFormat="1">
      <c r="A423" s="13"/>
      <c r="B423" s="229"/>
      <c r="C423" s="230"/>
      <c r="D423" s="222" t="s">
        <v>151</v>
      </c>
      <c r="E423" s="231" t="s">
        <v>39</v>
      </c>
      <c r="F423" s="232" t="s">
        <v>656</v>
      </c>
      <c r="G423" s="230"/>
      <c r="H423" s="233">
        <v>1055</v>
      </c>
      <c r="I423" s="234"/>
      <c r="J423" s="230"/>
      <c r="K423" s="230"/>
      <c r="L423" s="235"/>
      <c r="M423" s="236"/>
      <c r="N423" s="237"/>
      <c r="O423" s="237"/>
      <c r="P423" s="237"/>
      <c r="Q423" s="237"/>
      <c r="R423" s="237"/>
      <c r="S423" s="237"/>
      <c r="T423" s="238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39" t="s">
        <v>151</v>
      </c>
      <c r="AU423" s="239" t="s">
        <v>90</v>
      </c>
      <c r="AV423" s="13" t="s">
        <v>90</v>
      </c>
      <c r="AW423" s="13" t="s">
        <v>41</v>
      </c>
      <c r="AX423" s="13" t="s">
        <v>88</v>
      </c>
      <c r="AY423" s="239" t="s">
        <v>137</v>
      </c>
    </row>
    <row r="424" s="13" customFormat="1">
      <c r="A424" s="13"/>
      <c r="B424" s="229"/>
      <c r="C424" s="230"/>
      <c r="D424" s="222" t="s">
        <v>151</v>
      </c>
      <c r="E424" s="230"/>
      <c r="F424" s="232" t="s">
        <v>657</v>
      </c>
      <c r="G424" s="230"/>
      <c r="H424" s="233">
        <v>1266</v>
      </c>
      <c r="I424" s="234"/>
      <c r="J424" s="230"/>
      <c r="K424" s="230"/>
      <c r="L424" s="235"/>
      <c r="M424" s="236"/>
      <c r="N424" s="237"/>
      <c r="O424" s="237"/>
      <c r="P424" s="237"/>
      <c r="Q424" s="237"/>
      <c r="R424" s="237"/>
      <c r="S424" s="237"/>
      <c r="T424" s="238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39" t="s">
        <v>151</v>
      </c>
      <c r="AU424" s="239" t="s">
        <v>90</v>
      </c>
      <c r="AV424" s="13" t="s">
        <v>90</v>
      </c>
      <c r="AW424" s="13" t="s">
        <v>4</v>
      </c>
      <c r="AX424" s="13" t="s">
        <v>88</v>
      </c>
      <c r="AY424" s="239" t="s">
        <v>137</v>
      </c>
    </row>
    <row r="425" s="2" customFormat="1" ht="33" customHeight="1">
      <c r="A425" s="41"/>
      <c r="B425" s="42"/>
      <c r="C425" s="209" t="s">
        <v>658</v>
      </c>
      <c r="D425" s="209" t="s">
        <v>140</v>
      </c>
      <c r="E425" s="210" t="s">
        <v>659</v>
      </c>
      <c r="F425" s="211" t="s">
        <v>660</v>
      </c>
      <c r="G425" s="212" t="s">
        <v>143</v>
      </c>
      <c r="H425" s="213">
        <v>125</v>
      </c>
      <c r="I425" s="214"/>
      <c r="J425" s="215">
        <f>ROUND(I425*H425,2)</f>
        <v>0</v>
      </c>
      <c r="K425" s="211" t="s">
        <v>144</v>
      </c>
      <c r="L425" s="47"/>
      <c r="M425" s="216" t="s">
        <v>39</v>
      </c>
      <c r="N425" s="217" t="s">
        <v>51</v>
      </c>
      <c r="O425" s="87"/>
      <c r="P425" s="218">
        <f>O425*H425</f>
        <v>0</v>
      </c>
      <c r="Q425" s="218">
        <v>0</v>
      </c>
      <c r="R425" s="218">
        <f>Q425*H425</f>
        <v>0</v>
      </c>
      <c r="S425" s="218">
        <v>0</v>
      </c>
      <c r="T425" s="219">
        <f>S425*H425</f>
        <v>0</v>
      </c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R425" s="220" t="s">
        <v>244</v>
      </c>
      <c r="AT425" s="220" t="s">
        <v>140</v>
      </c>
      <c r="AU425" s="220" t="s">
        <v>90</v>
      </c>
      <c r="AY425" s="19" t="s">
        <v>137</v>
      </c>
      <c r="BE425" s="221">
        <f>IF(N425="základní",J425,0)</f>
        <v>0</v>
      </c>
      <c r="BF425" s="221">
        <f>IF(N425="snížená",J425,0)</f>
        <v>0</v>
      </c>
      <c r="BG425" s="221">
        <f>IF(N425="zákl. přenesená",J425,0)</f>
        <v>0</v>
      </c>
      <c r="BH425" s="221">
        <f>IF(N425="sníž. přenesená",J425,0)</f>
        <v>0</v>
      </c>
      <c r="BI425" s="221">
        <f>IF(N425="nulová",J425,0)</f>
        <v>0</v>
      </c>
      <c r="BJ425" s="19" t="s">
        <v>88</v>
      </c>
      <c r="BK425" s="221">
        <f>ROUND(I425*H425,2)</f>
        <v>0</v>
      </c>
      <c r="BL425" s="19" t="s">
        <v>244</v>
      </c>
      <c r="BM425" s="220" t="s">
        <v>661</v>
      </c>
    </row>
    <row r="426" s="2" customFormat="1">
      <c r="A426" s="41"/>
      <c r="B426" s="42"/>
      <c r="C426" s="43"/>
      <c r="D426" s="222" t="s">
        <v>147</v>
      </c>
      <c r="E426" s="43"/>
      <c r="F426" s="223" t="s">
        <v>662</v>
      </c>
      <c r="G426" s="43"/>
      <c r="H426" s="43"/>
      <c r="I426" s="224"/>
      <c r="J426" s="43"/>
      <c r="K426" s="43"/>
      <c r="L426" s="47"/>
      <c r="M426" s="225"/>
      <c r="N426" s="226"/>
      <c r="O426" s="87"/>
      <c r="P426" s="87"/>
      <c r="Q426" s="87"/>
      <c r="R426" s="87"/>
      <c r="S426" s="87"/>
      <c r="T426" s="88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T426" s="19" t="s">
        <v>147</v>
      </c>
      <c r="AU426" s="19" t="s">
        <v>90</v>
      </c>
    </row>
    <row r="427" s="2" customFormat="1">
      <c r="A427" s="41"/>
      <c r="B427" s="42"/>
      <c r="C427" s="43"/>
      <c r="D427" s="227" t="s">
        <v>149</v>
      </c>
      <c r="E427" s="43"/>
      <c r="F427" s="228" t="s">
        <v>663</v>
      </c>
      <c r="G427" s="43"/>
      <c r="H427" s="43"/>
      <c r="I427" s="224"/>
      <c r="J427" s="43"/>
      <c r="K427" s="43"/>
      <c r="L427" s="47"/>
      <c r="M427" s="225"/>
      <c r="N427" s="226"/>
      <c r="O427" s="87"/>
      <c r="P427" s="87"/>
      <c r="Q427" s="87"/>
      <c r="R427" s="87"/>
      <c r="S427" s="87"/>
      <c r="T427" s="88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T427" s="19" t="s">
        <v>149</v>
      </c>
      <c r="AU427" s="19" t="s">
        <v>90</v>
      </c>
    </row>
    <row r="428" s="2" customFormat="1" ht="24.15" customHeight="1">
      <c r="A428" s="41"/>
      <c r="B428" s="42"/>
      <c r="C428" s="240" t="s">
        <v>664</v>
      </c>
      <c r="D428" s="240" t="s">
        <v>153</v>
      </c>
      <c r="E428" s="241" t="s">
        <v>665</v>
      </c>
      <c r="F428" s="242" t="s">
        <v>666</v>
      </c>
      <c r="G428" s="243" t="s">
        <v>143</v>
      </c>
      <c r="H428" s="244">
        <v>125</v>
      </c>
      <c r="I428" s="245"/>
      <c r="J428" s="246">
        <f>ROUND(I428*H428,2)</f>
        <v>0</v>
      </c>
      <c r="K428" s="242" t="s">
        <v>144</v>
      </c>
      <c r="L428" s="247"/>
      <c r="M428" s="248" t="s">
        <v>39</v>
      </c>
      <c r="N428" s="249" t="s">
        <v>51</v>
      </c>
      <c r="O428" s="87"/>
      <c r="P428" s="218">
        <f>O428*H428</f>
        <v>0</v>
      </c>
      <c r="Q428" s="218">
        <v>0.00038999999999999999</v>
      </c>
      <c r="R428" s="218">
        <f>Q428*H428</f>
        <v>0.048750000000000002</v>
      </c>
      <c r="S428" s="218">
        <v>0</v>
      </c>
      <c r="T428" s="219">
        <f>S428*H428</f>
        <v>0</v>
      </c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R428" s="220" t="s">
        <v>334</v>
      </c>
      <c r="AT428" s="220" t="s">
        <v>153</v>
      </c>
      <c r="AU428" s="220" t="s">
        <v>90</v>
      </c>
      <c r="AY428" s="19" t="s">
        <v>137</v>
      </c>
      <c r="BE428" s="221">
        <f>IF(N428="základní",J428,0)</f>
        <v>0</v>
      </c>
      <c r="BF428" s="221">
        <f>IF(N428="snížená",J428,0)</f>
        <v>0</v>
      </c>
      <c r="BG428" s="221">
        <f>IF(N428="zákl. přenesená",J428,0)</f>
        <v>0</v>
      </c>
      <c r="BH428" s="221">
        <f>IF(N428="sníž. přenesená",J428,0)</f>
        <v>0</v>
      </c>
      <c r="BI428" s="221">
        <f>IF(N428="nulová",J428,0)</f>
        <v>0</v>
      </c>
      <c r="BJ428" s="19" t="s">
        <v>88</v>
      </c>
      <c r="BK428" s="221">
        <f>ROUND(I428*H428,2)</f>
        <v>0</v>
      </c>
      <c r="BL428" s="19" t="s">
        <v>334</v>
      </c>
      <c r="BM428" s="220" t="s">
        <v>667</v>
      </c>
    </row>
    <row r="429" s="2" customFormat="1">
      <c r="A429" s="41"/>
      <c r="B429" s="42"/>
      <c r="C429" s="43"/>
      <c r="D429" s="222" t="s">
        <v>147</v>
      </c>
      <c r="E429" s="43"/>
      <c r="F429" s="223" t="s">
        <v>666</v>
      </c>
      <c r="G429" s="43"/>
      <c r="H429" s="43"/>
      <c r="I429" s="224"/>
      <c r="J429" s="43"/>
      <c r="K429" s="43"/>
      <c r="L429" s="47"/>
      <c r="M429" s="225"/>
      <c r="N429" s="226"/>
      <c r="O429" s="87"/>
      <c r="P429" s="87"/>
      <c r="Q429" s="87"/>
      <c r="R429" s="87"/>
      <c r="S429" s="87"/>
      <c r="T429" s="88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T429" s="19" t="s">
        <v>147</v>
      </c>
      <c r="AU429" s="19" t="s">
        <v>90</v>
      </c>
    </row>
    <row r="430" s="13" customFormat="1">
      <c r="A430" s="13"/>
      <c r="B430" s="229"/>
      <c r="C430" s="230"/>
      <c r="D430" s="222" t="s">
        <v>151</v>
      </c>
      <c r="E430" s="231" t="s">
        <v>39</v>
      </c>
      <c r="F430" s="232" t="s">
        <v>668</v>
      </c>
      <c r="G430" s="230"/>
      <c r="H430" s="233">
        <v>125</v>
      </c>
      <c r="I430" s="234"/>
      <c r="J430" s="230"/>
      <c r="K430" s="230"/>
      <c r="L430" s="235"/>
      <c r="M430" s="236"/>
      <c r="N430" s="237"/>
      <c r="O430" s="237"/>
      <c r="P430" s="237"/>
      <c r="Q430" s="237"/>
      <c r="R430" s="237"/>
      <c r="S430" s="237"/>
      <c r="T430" s="238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39" t="s">
        <v>151</v>
      </c>
      <c r="AU430" s="239" t="s">
        <v>90</v>
      </c>
      <c r="AV430" s="13" t="s">
        <v>90</v>
      </c>
      <c r="AW430" s="13" t="s">
        <v>41</v>
      </c>
      <c r="AX430" s="13" t="s">
        <v>88</v>
      </c>
      <c r="AY430" s="239" t="s">
        <v>137</v>
      </c>
    </row>
    <row r="431" s="2" customFormat="1" ht="33" customHeight="1">
      <c r="A431" s="41"/>
      <c r="B431" s="42"/>
      <c r="C431" s="209" t="s">
        <v>669</v>
      </c>
      <c r="D431" s="209" t="s">
        <v>140</v>
      </c>
      <c r="E431" s="210" t="s">
        <v>670</v>
      </c>
      <c r="F431" s="211" t="s">
        <v>671</v>
      </c>
      <c r="G431" s="212" t="s">
        <v>143</v>
      </c>
      <c r="H431" s="213">
        <v>145</v>
      </c>
      <c r="I431" s="214"/>
      <c r="J431" s="215">
        <f>ROUND(I431*H431,2)</f>
        <v>0</v>
      </c>
      <c r="K431" s="211" t="s">
        <v>144</v>
      </c>
      <c r="L431" s="47"/>
      <c r="M431" s="216" t="s">
        <v>39</v>
      </c>
      <c r="N431" s="217" t="s">
        <v>51</v>
      </c>
      <c r="O431" s="87"/>
      <c r="P431" s="218">
        <f>O431*H431</f>
        <v>0</v>
      </c>
      <c r="Q431" s="218">
        <v>0</v>
      </c>
      <c r="R431" s="218">
        <f>Q431*H431</f>
        <v>0</v>
      </c>
      <c r="S431" s="218">
        <v>0</v>
      </c>
      <c r="T431" s="219">
        <f>S431*H431</f>
        <v>0</v>
      </c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R431" s="220" t="s">
        <v>244</v>
      </c>
      <c r="AT431" s="220" t="s">
        <v>140</v>
      </c>
      <c r="AU431" s="220" t="s">
        <v>90</v>
      </c>
      <c r="AY431" s="19" t="s">
        <v>137</v>
      </c>
      <c r="BE431" s="221">
        <f>IF(N431="základní",J431,0)</f>
        <v>0</v>
      </c>
      <c r="BF431" s="221">
        <f>IF(N431="snížená",J431,0)</f>
        <v>0</v>
      </c>
      <c r="BG431" s="221">
        <f>IF(N431="zákl. přenesená",J431,0)</f>
        <v>0</v>
      </c>
      <c r="BH431" s="221">
        <f>IF(N431="sníž. přenesená",J431,0)</f>
        <v>0</v>
      </c>
      <c r="BI431" s="221">
        <f>IF(N431="nulová",J431,0)</f>
        <v>0</v>
      </c>
      <c r="BJ431" s="19" t="s">
        <v>88</v>
      </c>
      <c r="BK431" s="221">
        <f>ROUND(I431*H431,2)</f>
        <v>0</v>
      </c>
      <c r="BL431" s="19" t="s">
        <v>244</v>
      </c>
      <c r="BM431" s="220" t="s">
        <v>672</v>
      </c>
    </row>
    <row r="432" s="2" customFormat="1">
      <c r="A432" s="41"/>
      <c r="B432" s="42"/>
      <c r="C432" s="43"/>
      <c r="D432" s="222" t="s">
        <v>147</v>
      </c>
      <c r="E432" s="43"/>
      <c r="F432" s="223" t="s">
        <v>673</v>
      </c>
      <c r="G432" s="43"/>
      <c r="H432" s="43"/>
      <c r="I432" s="224"/>
      <c r="J432" s="43"/>
      <c r="K432" s="43"/>
      <c r="L432" s="47"/>
      <c r="M432" s="225"/>
      <c r="N432" s="226"/>
      <c r="O432" s="87"/>
      <c r="P432" s="87"/>
      <c r="Q432" s="87"/>
      <c r="R432" s="87"/>
      <c r="S432" s="87"/>
      <c r="T432" s="88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T432" s="19" t="s">
        <v>147</v>
      </c>
      <c r="AU432" s="19" t="s">
        <v>90</v>
      </c>
    </row>
    <row r="433" s="2" customFormat="1">
      <c r="A433" s="41"/>
      <c r="B433" s="42"/>
      <c r="C433" s="43"/>
      <c r="D433" s="227" t="s">
        <v>149</v>
      </c>
      <c r="E433" s="43"/>
      <c r="F433" s="228" t="s">
        <v>674</v>
      </c>
      <c r="G433" s="43"/>
      <c r="H433" s="43"/>
      <c r="I433" s="224"/>
      <c r="J433" s="43"/>
      <c r="K433" s="43"/>
      <c r="L433" s="47"/>
      <c r="M433" s="225"/>
      <c r="N433" s="226"/>
      <c r="O433" s="87"/>
      <c r="P433" s="87"/>
      <c r="Q433" s="87"/>
      <c r="R433" s="87"/>
      <c r="S433" s="87"/>
      <c r="T433" s="88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T433" s="19" t="s">
        <v>149</v>
      </c>
      <c r="AU433" s="19" t="s">
        <v>90</v>
      </c>
    </row>
    <row r="434" s="2" customFormat="1" ht="24.15" customHeight="1">
      <c r="A434" s="41"/>
      <c r="B434" s="42"/>
      <c r="C434" s="240" t="s">
        <v>675</v>
      </c>
      <c r="D434" s="240" t="s">
        <v>153</v>
      </c>
      <c r="E434" s="241" t="s">
        <v>676</v>
      </c>
      <c r="F434" s="242" t="s">
        <v>677</v>
      </c>
      <c r="G434" s="243" t="s">
        <v>143</v>
      </c>
      <c r="H434" s="244">
        <v>174</v>
      </c>
      <c r="I434" s="245"/>
      <c r="J434" s="246">
        <f>ROUND(I434*H434,2)</f>
        <v>0</v>
      </c>
      <c r="K434" s="242" t="s">
        <v>144</v>
      </c>
      <c r="L434" s="247"/>
      <c r="M434" s="248" t="s">
        <v>39</v>
      </c>
      <c r="N434" s="249" t="s">
        <v>51</v>
      </c>
      <c r="O434" s="87"/>
      <c r="P434" s="218">
        <f>O434*H434</f>
        <v>0</v>
      </c>
      <c r="Q434" s="218">
        <v>0.00048999999999999998</v>
      </c>
      <c r="R434" s="218">
        <f>Q434*H434</f>
        <v>0.085260000000000002</v>
      </c>
      <c r="S434" s="218">
        <v>0</v>
      </c>
      <c r="T434" s="219">
        <f>S434*H434</f>
        <v>0</v>
      </c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R434" s="220" t="s">
        <v>334</v>
      </c>
      <c r="AT434" s="220" t="s">
        <v>153</v>
      </c>
      <c r="AU434" s="220" t="s">
        <v>90</v>
      </c>
      <c r="AY434" s="19" t="s">
        <v>137</v>
      </c>
      <c r="BE434" s="221">
        <f>IF(N434="základní",J434,0)</f>
        <v>0</v>
      </c>
      <c r="BF434" s="221">
        <f>IF(N434="snížená",J434,0)</f>
        <v>0</v>
      </c>
      <c r="BG434" s="221">
        <f>IF(N434="zákl. přenesená",J434,0)</f>
        <v>0</v>
      </c>
      <c r="BH434" s="221">
        <f>IF(N434="sníž. přenesená",J434,0)</f>
        <v>0</v>
      </c>
      <c r="BI434" s="221">
        <f>IF(N434="nulová",J434,0)</f>
        <v>0</v>
      </c>
      <c r="BJ434" s="19" t="s">
        <v>88</v>
      </c>
      <c r="BK434" s="221">
        <f>ROUND(I434*H434,2)</f>
        <v>0</v>
      </c>
      <c r="BL434" s="19" t="s">
        <v>334</v>
      </c>
      <c r="BM434" s="220" t="s">
        <v>678</v>
      </c>
    </row>
    <row r="435" s="2" customFormat="1">
      <c r="A435" s="41"/>
      <c r="B435" s="42"/>
      <c r="C435" s="43"/>
      <c r="D435" s="222" t="s">
        <v>147</v>
      </c>
      <c r="E435" s="43"/>
      <c r="F435" s="223" t="s">
        <v>677</v>
      </c>
      <c r="G435" s="43"/>
      <c r="H435" s="43"/>
      <c r="I435" s="224"/>
      <c r="J435" s="43"/>
      <c r="K435" s="43"/>
      <c r="L435" s="47"/>
      <c r="M435" s="225"/>
      <c r="N435" s="226"/>
      <c r="O435" s="87"/>
      <c r="P435" s="87"/>
      <c r="Q435" s="87"/>
      <c r="R435" s="87"/>
      <c r="S435" s="87"/>
      <c r="T435" s="88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T435" s="19" t="s">
        <v>147</v>
      </c>
      <c r="AU435" s="19" t="s">
        <v>90</v>
      </c>
    </row>
    <row r="436" s="13" customFormat="1">
      <c r="A436" s="13"/>
      <c r="B436" s="229"/>
      <c r="C436" s="230"/>
      <c r="D436" s="222" t="s">
        <v>151</v>
      </c>
      <c r="E436" s="231" t="s">
        <v>39</v>
      </c>
      <c r="F436" s="232" t="s">
        <v>679</v>
      </c>
      <c r="G436" s="230"/>
      <c r="H436" s="233">
        <v>145</v>
      </c>
      <c r="I436" s="234"/>
      <c r="J436" s="230"/>
      <c r="K436" s="230"/>
      <c r="L436" s="235"/>
      <c r="M436" s="236"/>
      <c r="N436" s="237"/>
      <c r="O436" s="237"/>
      <c r="P436" s="237"/>
      <c r="Q436" s="237"/>
      <c r="R436" s="237"/>
      <c r="S436" s="237"/>
      <c r="T436" s="238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39" t="s">
        <v>151</v>
      </c>
      <c r="AU436" s="239" t="s">
        <v>90</v>
      </c>
      <c r="AV436" s="13" t="s">
        <v>90</v>
      </c>
      <c r="AW436" s="13" t="s">
        <v>41</v>
      </c>
      <c r="AX436" s="13" t="s">
        <v>88</v>
      </c>
      <c r="AY436" s="239" t="s">
        <v>137</v>
      </c>
    </row>
    <row r="437" s="13" customFormat="1">
      <c r="A437" s="13"/>
      <c r="B437" s="229"/>
      <c r="C437" s="230"/>
      <c r="D437" s="222" t="s">
        <v>151</v>
      </c>
      <c r="E437" s="230"/>
      <c r="F437" s="232" t="s">
        <v>680</v>
      </c>
      <c r="G437" s="230"/>
      <c r="H437" s="233">
        <v>174</v>
      </c>
      <c r="I437" s="234"/>
      <c r="J437" s="230"/>
      <c r="K437" s="230"/>
      <c r="L437" s="235"/>
      <c r="M437" s="236"/>
      <c r="N437" s="237"/>
      <c r="O437" s="237"/>
      <c r="P437" s="237"/>
      <c r="Q437" s="237"/>
      <c r="R437" s="237"/>
      <c r="S437" s="237"/>
      <c r="T437" s="238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39" t="s">
        <v>151</v>
      </c>
      <c r="AU437" s="239" t="s">
        <v>90</v>
      </c>
      <c r="AV437" s="13" t="s">
        <v>90</v>
      </c>
      <c r="AW437" s="13" t="s">
        <v>4</v>
      </c>
      <c r="AX437" s="13" t="s">
        <v>88</v>
      </c>
      <c r="AY437" s="239" t="s">
        <v>137</v>
      </c>
    </row>
    <row r="438" s="2" customFormat="1" ht="33" customHeight="1">
      <c r="A438" s="41"/>
      <c r="B438" s="42"/>
      <c r="C438" s="209" t="s">
        <v>681</v>
      </c>
      <c r="D438" s="209" t="s">
        <v>140</v>
      </c>
      <c r="E438" s="210" t="s">
        <v>682</v>
      </c>
      <c r="F438" s="211" t="s">
        <v>683</v>
      </c>
      <c r="G438" s="212" t="s">
        <v>143</v>
      </c>
      <c r="H438" s="213">
        <v>235</v>
      </c>
      <c r="I438" s="214"/>
      <c r="J438" s="215">
        <f>ROUND(I438*H438,2)</f>
        <v>0</v>
      </c>
      <c r="K438" s="211" t="s">
        <v>144</v>
      </c>
      <c r="L438" s="47"/>
      <c r="M438" s="216" t="s">
        <v>39</v>
      </c>
      <c r="N438" s="217" t="s">
        <v>51</v>
      </c>
      <c r="O438" s="87"/>
      <c r="P438" s="218">
        <f>O438*H438</f>
        <v>0</v>
      </c>
      <c r="Q438" s="218">
        <v>0</v>
      </c>
      <c r="R438" s="218">
        <f>Q438*H438</f>
        <v>0</v>
      </c>
      <c r="S438" s="218">
        <v>0</v>
      </c>
      <c r="T438" s="219">
        <f>S438*H438</f>
        <v>0</v>
      </c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R438" s="220" t="s">
        <v>244</v>
      </c>
      <c r="AT438" s="220" t="s">
        <v>140</v>
      </c>
      <c r="AU438" s="220" t="s">
        <v>90</v>
      </c>
      <c r="AY438" s="19" t="s">
        <v>137</v>
      </c>
      <c r="BE438" s="221">
        <f>IF(N438="základní",J438,0)</f>
        <v>0</v>
      </c>
      <c r="BF438" s="221">
        <f>IF(N438="snížená",J438,0)</f>
        <v>0</v>
      </c>
      <c r="BG438" s="221">
        <f>IF(N438="zákl. přenesená",J438,0)</f>
        <v>0</v>
      </c>
      <c r="BH438" s="221">
        <f>IF(N438="sníž. přenesená",J438,0)</f>
        <v>0</v>
      </c>
      <c r="BI438" s="221">
        <f>IF(N438="nulová",J438,0)</f>
        <v>0</v>
      </c>
      <c r="BJ438" s="19" t="s">
        <v>88</v>
      </c>
      <c r="BK438" s="221">
        <f>ROUND(I438*H438,2)</f>
        <v>0</v>
      </c>
      <c r="BL438" s="19" t="s">
        <v>244</v>
      </c>
      <c r="BM438" s="220" t="s">
        <v>684</v>
      </c>
    </row>
    <row r="439" s="2" customFormat="1">
      <c r="A439" s="41"/>
      <c r="B439" s="42"/>
      <c r="C439" s="43"/>
      <c r="D439" s="222" t="s">
        <v>147</v>
      </c>
      <c r="E439" s="43"/>
      <c r="F439" s="223" t="s">
        <v>685</v>
      </c>
      <c r="G439" s="43"/>
      <c r="H439" s="43"/>
      <c r="I439" s="224"/>
      <c r="J439" s="43"/>
      <c r="K439" s="43"/>
      <c r="L439" s="47"/>
      <c r="M439" s="225"/>
      <c r="N439" s="226"/>
      <c r="O439" s="87"/>
      <c r="P439" s="87"/>
      <c r="Q439" s="87"/>
      <c r="R439" s="87"/>
      <c r="S439" s="87"/>
      <c r="T439" s="88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T439" s="19" t="s">
        <v>147</v>
      </c>
      <c r="AU439" s="19" t="s">
        <v>90</v>
      </c>
    </row>
    <row r="440" s="2" customFormat="1">
      <c r="A440" s="41"/>
      <c r="B440" s="42"/>
      <c r="C440" s="43"/>
      <c r="D440" s="227" t="s">
        <v>149</v>
      </c>
      <c r="E440" s="43"/>
      <c r="F440" s="228" t="s">
        <v>686</v>
      </c>
      <c r="G440" s="43"/>
      <c r="H440" s="43"/>
      <c r="I440" s="224"/>
      <c r="J440" s="43"/>
      <c r="K440" s="43"/>
      <c r="L440" s="47"/>
      <c r="M440" s="225"/>
      <c r="N440" s="226"/>
      <c r="O440" s="87"/>
      <c r="P440" s="87"/>
      <c r="Q440" s="87"/>
      <c r="R440" s="87"/>
      <c r="S440" s="87"/>
      <c r="T440" s="88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T440" s="19" t="s">
        <v>149</v>
      </c>
      <c r="AU440" s="19" t="s">
        <v>90</v>
      </c>
    </row>
    <row r="441" s="2" customFormat="1" ht="24.15" customHeight="1">
      <c r="A441" s="41"/>
      <c r="B441" s="42"/>
      <c r="C441" s="240" t="s">
        <v>687</v>
      </c>
      <c r="D441" s="240" t="s">
        <v>153</v>
      </c>
      <c r="E441" s="241" t="s">
        <v>688</v>
      </c>
      <c r="F441" s="242" t="s">
        <v>689</v>
      </c>
      <c r="G441" s="243" t="s">
        <v>143</v>
      </c>
      <c r="H441" s="244">
        <v>126</v>
      </c>
      <c r="I441" s="245"/>
      <c r="J441" s="246">
        <f>ROUND(I441*H441,2)</f>
        <v>0</v>
      </c>
      <c r="K441" s="242" t="s">
        <v>144</v>
      </c>
      <c r="L441" s="247"/>
      <c r="M441" s="248" t="s">
        <v>39</v>
      </c>
      <c r="N441" s="249" t="s">
        <v>51</v>
      </c>
      <c r="O441" s="87"/>
      <c r="P441" s="218">
        <f>O441*H441</f>
        <v>0</v>
      </c>
      <c r="Q441" s="218">
        <v>0.00063000000000000003</v>
      </c>
      <c r="R441" s="218">
        <f>Q441*H441</f>
        <v>0.079380000000000006</v>
      </c>
      <c r="S441" s="218">
        <v>0</v>
      </c>
      <c r="T441" s="219">
        <f>S441*H441</f>
        <v>0</v>
      </c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R441" s="220" t="s">
        <v>334</v>
      </c>
      <c r="AT441" s="220" t="s">
        <v>153</v>
      </c>
      <c r="AU441" s="220" t="s">
        <v>90</v>
      </c>
      <c r="AY441" s="19" t="s">
        <v>137</v>
      </c>
      <c r="BE441" s="221">
        <f>IF(N441="základní",J441,0)</f>
        <v>0</v>
      </c>
      <c r="BF441" s="221">
        <f>IF(N441="snížená",J441,0)</f>
        <v>0</v>
      </c>
      <c r="BG441" s="221">
        <f>IF(N441="zákl. přenesená",J441,0)</f>
        <v>0</v>
      </c>
      <c r="BH441" s="221">
        <f>IF(N441="sníž. přenesená",J441,0)</f>
        <v>0</v>
      </c>
      <c r="BI441" s="221">
        <f>IF(N441="nulová",J441,0)</f>
        <v>0</v>
      </c>
      <c r="BJ441" s="19" t="s">
        <v>88</v>
      </c>
      <c r="BK441" s="221">
        <f>ROUND(I441*H441,2)</f>
        <v>0</v>
      </c>
      <c r="BL441" s="19" t="s">
        <v>334</v>
      </c>
      <c r="BM441" s="220" t="s">
        <v>690</v>
      </c>
    </row>
    <row r="442" s="2" customFormat="1">
      <c r="A442" s="41"/>
      <c r="B442" s="42"/>
      <c r="C442" s="43"/>
      <c r="D442" s="222" t="s">
        <v>147</v>
      </c>
      <c r="E442" s="43"/>
      <c r="F442" s="223" t="s">
        <v>689</v>
      </c>
      <c r="G442" s="43"/>
      <c r="H442" s="43"/>
      <c r="I442" s="224"/>
      <c r="J442" s="43"/>
      <c r="K442" s="43"/>
      <c r="L442" s="47"/>
      <c r="M442" s="225"/>
      <c r="N442" s="226"/>
      <c r="O442" s="87"/>
      <c r="P442" s="87"/>
      <c r="Q442" s="87"/>
      <c r="R442" s="87"/>
      <c r="S442" s="87"/>
      <c r="T442" s="88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T442" s="19" t="s">
        <v>147</v>
      </c>
      <c r="AU442" s="19" t="s">
        <v>90</v>
      </c>
    </row>
    <row r="443" s="13" customFormat="1">
      <c r="A443" s="13"/>
      <c r="B443" s="229"/>
      <c r="C443" s="230"/>
      <c r="D443" s="222" t="s">
        <v>151</v>
      </c>
      <c r="E443" s="231" t="s">
        <v>39</v>
      </c>
      <c r="F443" s="232" t="s">
        <v>691</v>
      </c>
      <c r="G443" s="230"/>
      <c r="H443" s="233">
        <v>105</v>
      </c>
      <c r="I443" s="234"/>
      <c r="J443" s="230"/>
      <c r="K443" s="230"/>
      <c r="L443" s="235"/>
      <c r="M443" s="236"/>
      <c r="N443" s="237"/>
      <c r="O443" s="237"/>
      <c r="P443" s="237"/>
      <c r="Q443" s="237"/>
      <c r="R443" s="237"/>
      <c r="S443" s="237"/>
      <c r="T443" s="238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39" t="s">
        <v>151</v>
      </c>
      <c r="AU443" s="239" t="s">
        <v>90</v>
      </c>
      <c r="AV443" s="13" t="s">
        <v>90</v>
      </c>
      <c r="AW443" s="13" t="s">
        <v>41</v>
      </c>
      <c r="AX443" s="13" t="s">
        <v>88</v>
      </c>
      <c r="AY443" s="239" t="s">
        <v>137</v>
      </c>
    </row>
    <row r="444" s="13" customFormat="1">
      <c r="A444" s="13"/>
      <c r="B444" s="229"/>
      <c r="C444" s="230"/>
      <c r="D444" s="222" t="s">
        <v>151</v>
      </c>
      <c r="E444" s="230"/>
      <c r="F444" s="232" t="s">
        <v>692</v>
      </c>
      <c r="G444" s="230"/>
      <c r="H444" s="233">
        <v>126</v>
      </c>
      <c r="I444" s="234"/>
      <c r="J444" s="230"/>
      <c r="K444" s="230"/>
      <c r="L444" s="235"/>
      <c r="M444" s="236"/>
      <c r="N444" s="237"/>
      <c r="O444" s="237"/>
      <c r="P444" s="237"/>
      <c r="Q444" s="237"/>
      <c r="R444" s="237"/>
      <c r="S444" s="237"/>
      <c r="T444" s="238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39" t="s">
        <v>151</v>
      </c>
      <c r="AU444" s="239" t="s">
        <v>90</v>
      </c>
      <c r="AV444" s="13" t="s">
        <v>90</v>
      </c>
      <c r="AW444" s="13" t="s">
        <v>4</v>
      </c>
      <c r="AX444" s="13" t="s">
        <v>88</v>
      </c>
      <c r="AY444" s="239" t="s">
        <v>137</v>
      </c>
    </row>
    <row r="445" s="2" customFormat="1" ht="24.15" customHeight="1">
      <c r="A445" s="41"/>
      <c r="B445" s="42"/>
      <c r="C445" s="240" t="s">
        <v>693</v>
      </c>
      <c r="D445" s="240" t="s">
        <v>153</v>
      </c>
      <c r="E445" s="241" t="s">
        <v>694</v>
      </c>
      <c r="F445" s="242" t="s">
        <v>695</v>
      </c>
      <c r="G445" s="243" t="s">
        <v>143</v>
      </c>
      <c r="H445" s="244">
        <v>156</v>
      </c>
      <c r="I445" s="245"/>
      <c r="J445" s="246">
        <f>ROUND(I445*H445,2)</f>
        <v>0</v>
      </c>
      <c r="K445" s="242" t="s">
        <v>144</v>
      </c>
      <c r="L445" s="247"/>
      <c r="M445" s="248" t="s">
        <v>39</v>
      </c>
      <c r="N445" s="249" t="s">
        <v>51</v>
      </c>
      <c r="O445" s="87"/>
      <c r="P445" s="218">
        <f>O445*H445</f>
        <v>0</v>
      </c>
      <c r="Q445" s="218">
        <v>0</v>
      </c>
      <c r="R445" s="218">
        <f>Q445*H445</f>
        <v>0</v>
      </c>
      <c r="S445" s="218">
        <v>0</v>
      </c>
      <c r="T445" s="219">
        <f>S445*H445</f>
        <v>0</v>
      </c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R445" s="220" t="s">
        <v>334</v>
      </c>
      <c r="AT445" s="220" t="s">
        <v>153</v>
      </c>
      <c r="AU445" s="220" t="s">
        <v>90</v>
      </c>
      <c r="AY445" s="19" t="s">
        <v>137</v>
      </c>
      <c r="BE445" s="221">
        <f>IF(N445="základní",J445,0)</f>
        <v>0</v>
      </c>
      <c r="BF445" s="221">
        <f>IF(N445="snížená",J445,0)</f>
        <v>0</v>
      </c>
      <c r="BG445" s="221">
        <f>IF(N445="zákl. přenesená",J445,0)</f>
        <v>0</v>
      </c>
      <c r="BH445" s="221">
        <f>IF(N445="sníž. přenesená",J445,0)</f>
        <v>0</v>
      </c>
      <c r="BI445" s="221">
        <f>IF(N445="nulová",J445,0)</f>
        <v>0</v>
      </c>
      <c r="BJ445" s="19" t="s">
        <v>88</v>
      </c>
      <c r="BK445" s="221">
        <f>ROUND(I445*H445,2)</f>
        <v>0</v>
      </c>
      <c r="BL445" s="19" t="s">
        <v>334</v>
      </c>
      <c r="BM445" s="220" t="s">
        <v>696</v>
      </c>
    </row>
    <row r="446" s="2" customFormat="1">
      <c r="A446" s="41"/>
      <c r="B446" s="42"/>
      <c r="C446" s="43"/>
      <c r="D446" s="222" t="s">
        <v>147</v>
      </c>
      <c r="E446" s="43"/>
      <c r="F446" s="223" t="s">
        <v>695</v>
      </c>
      <c r="G446" s="43"/>
      <c r="H446" s="43"/>
      <c r="I446" s="224"/>
      <c r="J446" s="43"/>
      <c r="K446" s="43"/>
      <c r="L446" s="47"/>
      <c r="M446" s="225"/>
      <c r="N446" s="226"/>
      <c r="O446" s="87"/>
      <c r="P446" s="87"/>
      <c r="Q446" s="87"/>
      <c r="R446" s="87"/>
      <c r="S446" s="87"/>
      <c r="T446" s="88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T446" s="19" t="s">
        <v>147</v>
      </c>
      <c r="AU446" s="19" t="s">
        <v>90</v>
      </c>
    </row>
    <row r="447" s="13" customFormat="1">
      <c r="A447" s="13"/>
      <c r="B447" s="229"/>
      <c r="C447" s="230"/>
      <c r="D447" s="222" t="s">
        <v>151</v>
      </c>
      <c r="E447" s="231" t="s">
        <v>39</v>
      </c>
      <c r="F447" s="232" t="s">
        <v>697</v>
      </c>
      <c r="G447" s="230"/>
      <c r="H447" s="233">
        <v>130</v>
      </c>
      <c r="I447" s="234"/>
      <c r="J447" s="230"/>
      <c r="K447" s="230"/>
      <c r="L447" s="235"/>
      <c r="M447" s="236"/>
      <c r="N447" s="237"/>
      <c r="O447" s="237"/>
      <c r="P447" s="237"/>
      <c r="Q447" s="237"/>
      <c r="R447" s="237"/>
      <c r="S447" s="237"/>
      <c r="T447" s="238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39" t="s">
        <v>151</v>
      </c>
      <c r="AU447" s="239" t="s">
        <v>90</v>
      </c>
      <c r="AV447" s="13" t="s">
        <v>90</v>
      </c>
      <c r="AW447" s="13" t="s">
        <v>41</v>
      </c>
      <c r="AX447" s="13" t="s">
        <v>88</v>
      </c>
      <c r="AY447" s="239" t="s">
        <v>137</v>
      </c>
    </row>
    <row r="448" s="13" customFormat="1">
      <c r="A448" s="13"/>
      <c r="B448" s="229"/>
      <c r="C448" s="230"/>
      <c r="D448" s="222" t="s">
        <v>151</v>
      </c>
      <c r="E448" s="230"/>
      <c r="F448" s="232" t="s">
        <v>698</v>
      </c>
      <c r="G448" s="230"/>
      <c r="H448" s="233">
        <v>156</v>
      </c>
      <c r="I448" s="234"/>
      <c r="J448" s="230"/>
      <c r="K448" s="230"/>
      <c r="L448" s="235"/>
      <c r="M448" s="236"/>
      <c r="N448" s="237"/>
      <c r="O448" s="237"/>
      <c r="P448" s="237"/>
      <c r="Q448" s="237"/>
      <c r="R448" s="237"/>
      <c r="S448" s="237"/>
      <c r="T448" s="238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39" t="s">
        <v>151</v>
      </c>
      <c r="AU448" s="239" t="s">
        <v>90</v>
      </c>
      <c r="AV448" s="13" t="s">
        <v>90</v>
      </c>
      <c r="AW448" s="13" t="s">
        <v>4</v>
      </c>
      <c r="AX448" s="13" t="s">
        <v>88</v>
      </c>
      <c r="AY448" s="239" t="s">
        <v>137</v>
      </c>
    </row>
    <row r="449" s="2" customFormat="1" ht="24.15" customHeight="1">
      <c r="A449" s="41"/>
      <c r="B449" s="42"/>
      <c r="C449" s="209" t="s">
        <v>699</v>
      </c>
      <c r="D449" s="209" t="s">
        <v>140</v>
      </c>
      <c r="E449" s="210" t="s">
        <v>700</v>
      </c>
      <c r="F449" s="211" t="s">
        <v>701</v>
      </c>
      <c r="G449" s="212" t="s">
        <v>143</v>
      </c>
      <c r="H449" s="213">
        <v>1750</v>
      </c>
      <c r="I449" s="214"/>
      <c r="J449" s="215">
        <f>ROUND(I449*H449,2)</f>
        <v>0</v>
      </c>
      <c r="K449" s="211" t="s">
        <v>144</v>
      </c>
      <c r="L449" s="47"/>
      <c r="M449" s="216" t="s">
        <v>39</v>
      </c>
      <c r="N449" s="217" t="s">
        <v>51</v>
      </c>
      <c r="O449" s="87"/>
      <c r="P449" s="218">
        <f>O449*H449</f>
        <v>0</v>
      </c>
      <c r="Q449" s="218">
        <v>0</v>
      </c>
      <c r="R449" s="218">
        <f>Q449*H449</f>
        <v>0</v>
      </c>
      <c r="S449" s="218">
        <v>0</v>
      </c>
      <c r="T449" s="219">
        <f>S449*H449</f>
        <v>0</v>
      </c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R449" s="220" t="s">
        <v>244</v>
      </c>
      <c r="AT449" s="220" t="s">
        <v>140</v>
      </c>
      <c r="AU449" s="220" t="s">
        <v>90</v>
      </c>
      <c r="AY449" s="19" t="s">
        <v>137</v>
      </c>
      <c r="BE449" s="221">
        <f>IF(N449="základní",J449,0)</f>
        <v>0</v>
      </c>
      <c r="BF449" s="221">
        <f>IF(N449="snížená",J449,0)</f>
        <v>0</v>
      </c>
      <c r="BG449" s="221">
        <f>IF(N449="zákl. přenesená",J449,0)</f>
        <v>0</v>
      </c>
      <c r="BH449" s="221">
        <f>IF(N449="sníž. přenesená",J449,0)</f>
        <v>0</v>
      </c>
      <c r="BI449" s="221">
        <f>IF(N449="nulová",J449,0)</f>
        <v>0</v>
      </c>
      <c r="BJ449" s="19" t="s">
        <v>88</v>
      </c>
      <c r="BK449" s="221">
        <f>ROUND(I449*H449,2)</f>
        <v>0</v>
      </c>
      <c r="BL449" s="19" t="s">
        <v>244</v>
      </c>
      <c r="BM449" s="220" t="s">
        <v>702</v>
      </c>
    </row>
    <row r="450" s="2" customFormat="1">
      <c r="A450" s="41"/>
      <c r="B450" s="42"/>
      <c r="C450" s="43"/>
      <c r="D450" s="222" t="s">
        <v>147</v>
      </c>
      <c r="E450" s="43"/>
      <c r="F450" s="223" t="s">
        <v>703</v>
      </c>
      <c r="G450" s="43"/>
      <c r="H450" s="43"/>
      <c r="I450" s="224"/>
      <c r="J450" s="43"/>
      <c r="K450" s="43"/>
      <c r="L450" s="47"/>
      <c r="M450" s="225"/>
      <c r="N450" s="226"/>
      <c r="O450" s="87"/>
      <c r="P450" s="87"/>
      <c r="Q450" s="87"/>
      <c r="R450" s="87"/>
      <c r="S450" s="87"/>
      <c r="T450" s="88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T450" s="19" t="s">
        <v>147</v>
      </c>
      <c r="AU450" s="19" t="s">
        <v>90</v>
      </c>
    </row>
    <row r="451" s="2" customFormat="1">
      <c r="A451" s="41"/>
      <c r="B451" s="42"/>
      <c r="C451" s="43"/>
      <c r="D451" s="227" t="s">
        <v>149</v>
      </c>
      <c r="E451" s="43"/>
      <c r="F451" s="228" t="s">
        <v>704</v>
      </c>
      <c r="G451" s="43"/>
      <c r="H451" s="43"/>
      <c r="I451" s="224"/>
      <c r="J451" s="43"/>
      <c r="K451" s="43"/>
      <c r="L451" s="47"/>
      <c r="M451" s="225"/>
      <c r="N451" s="226"/>
      <c r="O451" s="87"/>
      <c r="P451" s="87"/>
      <c r="Q451" s="87"/>
      <c r="R451" s="87"/>
      <c r="S451" s="87"/>
      <c r="T451" s="88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T451" s="19" t="s">
        <v>149</v>
      </c>
      <c r="AU451" s="19" t="s">
        <v>90</v>
      </c>
    </row>
    <row r="452" s="13" customFormat="1">
      <c r="A452" s="13"/>
      <c r="B452" s="229"/>
      <c r="C452" s="230"/>
      <c r="D452" s="222" t="s">
        <v>151</v>
      </c>
      <c r="E452" s="231" t="s">
        <v>39</v>
      </c>
      <c r="F452" s="232" t="s">
        <v>705</v>
      </c>
      <c r="G452" s="230"/>
      <c r="H452" s="233">
        <v>1750</v>
      </c>
      <c r="I452" s="234"/>
      <c r="J452" s="230"/>
      <c r="K452" s="230"/>
      <c r="L452" s="235"/>
      <c r="M452" s="236"/>
      <c r="N452" s="237"/>
      <c r="O452" s="237"/>
      <c r="P452" s="237"/>
      <c r="Q452" s="237"/>
      <c r="R452" s="237"/>
      <c r="S452" s="237"/>
      <c r="T452" s="238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39" t="s">
        <v>151</v>
      </c>
      <c r="AU452" s="239" t="s">
        <v>90</v>
      </c>
      <c r="AV452" s="13" t="s">
        <v>90</v>
      </c>
      <c r="AW452" s="13" t="s">
        <v>41</v>
      </c>
      <c r="AX452" s="13" t="s">
        <v>88</v>
      </c>
      <c r="AY452" s="239" t="s">
        <v>137</v>
      </c>
    </row>
    <row r="453" s="2" customFormat="1" ht="16.5" customHeight="1">
      <c r="A453" s="41"/>
      <c r="B453" s="42"/>
      <c r="C453" s="209" t="s">
        <v>706</v>
      </c>
      <c r="D453" s="209" t="s">
        <v>140</v>
      </c>
      <c r="E453" s="210" t="s">
        <v>707</v>
      </c>
      <c r="F453" s="211" t="s">
        <v>708</v>
      </c>
      <c r="G453" s="212" t="s">
        <v>143</v>
      </c>
      <c r="H453" s="213">
        <v>1750</v>
      </c>
      <c r="I453" s="214"/>
      <c r="J453" s="215">
        <f>ROUND(I453*H453,2)</f>
        <v>0</v>
      </c>
      <c r="K453" s="211" t="s">
        <v>39</v>
      </c>
      <c r="L453" s="47"/>
      <c r="M453" s="216" t="s">
        <v>39</v>
      </c>
      <c r="N453" s="217" t="s">
        <v>51</v>
      </c>
      <c r="O453" s="87"/>
      <c r="P453" s="218">
        <f>O453*H453</f>
        <v>0</v>
      </c>
      <c r="Q453" s="218">
        <v>0</v>
      </c>
      <c r="R453" s="218">
        <f>Q453*H453</f>
        <v>0</v>
      </c>
      <c r="S453" s="218">
        <v>0</v>
      </c>
      <c r="T453" s="219">
        <f>S453*H453</f>
        <v>0</v>
      </c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R453" s="220" t="s">
        <v>244</v>
      </c>
      <c r="AT453" s="220" t="s">
        <v>140</v>
      </c>
      <c r="AU453" s="220" t="s">
        <v>90</v>
      </c>
      <c r="AY453" s="19" t="s">
        <v>137</v>
      </c>
      <c r="BE453" s="221">
        <f>IF(N453="základní",J453,0)</f>
        <v>0</v>
      </c>
      <c r="BF453" s="221">
        <f>IF(N453="snížená",J453,0)</f>
        <v>0</v>
      </c>
      <c r="BG453" s="221">
        <f>IF(N453="zákl. přenesená",J453,0)</f>
        <v>0</v>
      </c>
      <c r="BH453" s="221">
        <f>IF(N453="sníž. přenesená",J453,0)</f>
        <v>0</v>
      </c>
      <c r="BI453" s="221">
        <f>IF(N453="nulová",J453,0)</f>
        <v>0</v>
      </c>
      <c r="BJ453" s="19" t="s">
        <v>88</v>
      </c>
      <c r="BK453" s="221">
        <f>ROUND(I453*H453,2)</f>
        <v>0</v>
      </c>
      <c r="BL453" s="19" t="s">
        <v>244</v>
      </c>
      <c r="BM453" s="220" t="s">
        <v>709</v>
      </c>
    </row>
    <row r="454" s="2" customFormat="1">
      <c r="A454" s="41"/>
      <c r="B454" s="42"/>
      <c r="C454" s="43"/>
      <c r="D454" s="222" t="s">
        <v>147</v>
      </c>
      <c r="E454" s="43"/>
      <c r="F454" s="223" t="s">
        <v>708</v>
      </c>
      <c r="G454" s="43"/>
      <c r="H454" s="43"/>
      <c r="I454" s="224"/>
      <c r="J454" s="43"/>
      <c r="K454" s="43"/>
      <c r="L454" s="47"/>
      <c r="M454" s="225"/>
      <c r="N454" s="226"/>
      <c r="O454" s="87"/>
      <c r="P454" s="87"/>
      <c r="Q454" s="87"/>
      <c r="R454" s="87"/>
      <c r="S454" s="87"/>
      <c r="T454" s="88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T454" s="19" t="s">
        <v>147</v>
      </c>
      <c r="AU454" s="19" t="s">
        <v>90</v>
      </c>
    </row>
    <row r="455" s="13" customFormat="1">
      <c r="A455" s="13"/>
      <c r="B455" s="229"/>
      <c r="C455" s="230"/>
      <c r="D455" s="222" t="s">
        <v>151</v>
      </c>
      <c r="E455" s="231" t="s">
        <v>39</v>
      </c>
      <c r="F455" s="232" t="s">
        <v>705</v>
      </c>
      <c r="G455" s="230"/>
      <c r="H455" s="233">
        <v>1750</v>
      </c>
      <c r="I455" s="234"/>
      <c r="J455" s="230"/>
      <c r="K455" s="230"/>
      <c r="L455" s="235"/>
      <c r="M455" s="236"/>
      <c r="N455" s="237"/>
      <c r="O455" s="237"/>
      <c r="P455" s="237"/>
      <c r="Q455" s="237"/>
      <c r="R455" s="237"/>
      <c r="S455" s="237"/>
      <c r="T455" s="238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39" t="s">
        <v>151</v>
      </c>
      <c r="AU455" s="239" t="s">
        <v>90</v>
      </c>
      <c r="AV455" s="13" t="s">
        <v>90</v>
      </c>
      <c r="AW455" s="13" t="s">
        <v>41</v>
      </c>
      <c r="AX455" s="13" t="s">
        <v>88</v>
      </c>
      <c r="AY455" s="239" t="s">
        <v>137</v>
      </c>
    </row>
    <row r="456" s="2" customFormat="1" ht="16.5" customHeight="1">
      <c r="A456" s="41"/>
      <c r="B456" s="42"/>
      <c r="C456" s="209" t="s">
        <v>710</v>
      </c>
      <c r="D456" s="209" t="s">
        <v>140</v>
      </c>
      <c r="E456" s="210" t="s">
        <v>711</v>
      </c>
      <c r="F456" s="211" t="s">
        <v>712</v>
      </c>
      <c r="G456" s="212" t="s">
        <v>184</v>
      </c>
      <c r="H456" s="213">
        <v>130</v>
      </c>
      <c r="I456" s="214"/>
      <c r="J456" s="215">
        <f>ROUND(I456*H456,2)</f>
        <v>0</v>
      </c>
      <c r="K456" s="211" t="s">
        <v>144</v>
      </c>
      <c r="L456" s="47"/>
      <c r="M456" s="216" t="s">
        <v>39</v>
      </c>
      <c r="N456" s="217" t="s">
        <v>51</v>
      </c>
      <c r="O456" s="87"/>
      <c r="P456" s="218">
        <f>O456*H456</f>
        <v>0</v>
      </c>
      <c r="Q456" s="218">
        <v>0</v>
      </c>
      <c r="R456" s="218">
        <f>Q456*H456</f>
        <v>0</v>
      </c>
      <c r="S456" s="218">
        <v>0</v>
      </c>
      <c r="T456" s="219">
        <f>S456*H456</f>
        <v>0</v>
      </c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R456" s="220" t="s">
        <v>244</v>
      </c>
      <c r="AT456" s="220" t="s">
        <v>140</v>
      </c>
      <c r="AU456" s="220" t="s">
        <v>90</v>
      </c>
      <c r="AY456" s="19" t="s">
        <v>137</v>
      </c>
      <c r="BE456" s="221">
        <f>IF(N456="základní",J456,0)</f>
        <v>0</v>
      </c>
      <c r="BF456" s="221">
        <f>IF(N456="snížená",J456,0)</f>
        <v>0</v>
      </c>
      <c r="BG456" s="221">
        <f>IF(N456="zákl. přenesená",J456,0)</f>
        <v>0</v>
      </c>
      <c r="BH456" s="221">
        <f>IF(N456="sníž. přenesená",J456,0)</f>
        <v>0</v>
      </c>
      <c r="BI456" s="221">
        <f>IF(N456="nulová",J456,0)</f>
        <v>0</v>
      </c>
      <c r="BJ456" s="19" t="s">
        <v>88</v>
      </c>
      <c r="BK456" s="221">
        <f>ROUND(I456*H456,2)</f>
        <v>0</v>
      </c>
      <c r="BL456" s="19" t="s">
        <v>244</v>
      </c>
      <c r="BM456" s="220" t="s">
        <v>713</v>
      </c>
    </row>
    <row r="457" s="2" customFormat="1">
      <c r="A457" s="41"/>
      <c r="B457" s="42"/>
      <c r="C457" s="43"/>
      <c r="D457" s="222" t="s">
        <v>147</v>
      </c>
      <c r="E457" s="43"/>
      <c r="F457" s="223" t="s">
        <v>714</v>
      </c>
      <c r="G457" s="43"/>
      <c r="H457" s="43"/>
      <c r="I457" s="224"/>
      <c r="J457" s="43"/>
      <c r="K457" s="43"/>
      <c r="L457" s="47"/>
      <c r="M457" s="225"/>
      <c r="N457" s="226"/>
      <c r="O457" s="87"/>
      <c r="P457" s="87"/>
      <c r="Q457" s="87"/>
      <c r="R457" s="87"/>
      <c r="S457" s="87"/>
      <c r="T457" s="88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T457" s="19" t="s">
        <v>147</v>
      </c>
      <c r="AU457" s="19" t="s">
        <v>90</v>
      </c>
    </row>
    <row r="458" s="2" customFormat="1">
      <c r="A458" s="41"/>
      <c r="B458" s="42"/>
      <c r="C458" s="43"/>
      <c r="D458" s="227" t="s">
        <v>149</v>
      </c>
      <c r="E458" s="43"/>
      <c r="F458" s="228" t="s">
        <v>715</v>
      </c>
      <c r="G458" s="43"/>
      <c r="H458" s="43"/>
      <c r="I458" s="224"/>
      <c r="J458" s="43"/>
      <c r="K458" s="43"/>
      <c r="L458" s="47"/>
      <c r="M458" s="225"/>
      <c r="N458" s="226"/>
      <c r="O458" s="87"/>
      <c r="P458" s="87"/>
      <c r="Q458" s="87"/>
      <c r="R458" s="87"/>
      <c r="S458" s="87"/>
      <c r="T458" s="88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T458" s="19" t="s">
        <v>149</v>
      </c>
      <c r="AU458" s="19" t="s">
        <v>90</v>
      </c>
    </row>
    <row r="459" s="2" customFormat="1" ht="16.5" customHeight="1">
      <c r="A459" s="41"/>
      <c r="B459" s="42"/>
      <c r="C459" s="240" t="s">
        <v>716</v>
      </c>
      <c r="D459" s="240" t="s">
        <v>153</v>
      </c>
      <c r="E459" s="241" t="s">
        <v>717</v>
      </c>
      <c r="F459" s="242" t="s">
        <v>718</v>
      </c>
      <c r="G459" s="243" t="s">
        <v>184</v>
      </c>
      <c r="H459" s="244">
        <v>130</v>
      </c>
      <c r="I459" s="245"/>
      <c r="J459" s="246">
        <f>ROUND(I459*H459,2)</f>
        <v>0</v>
      </c>
      <c r="K459" s="242" t="s">
        <v>144</v>
      </c>
      <c r="L459" s="247"/>
      <c r="M459" s="248" t="s">
        <v>39</v>
      </c>
      <c r="N459" s="249" t="s">
        <v>51</v>
      </c>
      <c r="O459" s="87"/>
      <c r="P459" s="218">
        <f>O459*H459</f>
        <v>0</v>
      </c>
      <c r="Q459" s="218">
        <v>0</v>
      </c>
      <c r="R459" s="218">
        <f>Q459*H459</f>
        <v>0</v>
      </c>
      <c r="S459" s="218">
        <v>0</v>
      </c>
      <c r="T459" s="219">
        <f>S459*H459</f>
        <v>0</v>
      </c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R459" s="220" t="s">
        <v>334</v>
      </c>
      <c r="AT459" s="220" t="s">
        <v>153</v>
      </c>
      <c r="AU459" s="220" t="s">
        <v>90</v>
      </c>
      <c r="AY459" s="19" t="s">
        <v>137</v>
      </c>
      <c r="BE459" s="221">
        <f>IF(N459="základní",J459,0)</f>
        <v>0</v>
      </c>
      <c r="BF459" s="221">
        <f>IF(N459="snížená",J459,0)</f>
        <v>0</v>
      </c>
      <c r="BG459" s="221">
        <f>IF(N459="zákl. přenesená",J459,0)</f>
        <v>0</v>
      </c>
      <c r="BH459" s="221">
        <f>IF(N459="sníž. přenesená",J459,0)</f>
        <v>0</v>
      </c>
      <c r="BI459" s="221">
        <f>IF(N459="nulová",J459,0)</f>
        <v>0</v>
      </c>
      <c r="BJ459" s="19" t="s">
        <v>88</v>
      </c>
      <c r="BK459" s="221">
        <f>ROUND(I459*H459,2)</f>
        <v>0</v>
      </c>
      <c r="BL459" s="19" t="s">
        <v>334</v>
      </c>
      <c r="BM459" s="220" t="s">
        <v>719</v>
      </c>
    </row>
    <row r="460" s="2" customFormat="1">
      <c r="A460" s="41"/>
      <c r="B460" s="42"/>
      <c r="C460" s="43"/>
      <c r="D460" s="222" t="s">
        <v>147</v>
      </c>
      <c r="E460" s="43"/>
      <c r="F460" s="223" t="s">
        <v>718</v>
      </c>
      <c r="G460" s="43"/>
      <c r="H460" s="43"/>
      <c r="I460" s="224"/>
      <c r="J460" s="43"/>
      <c r="K460" s="43"/>
      <c r="L460" s="47"/>
      <c r="M460" s="225"/>
      <c r="N460" s="226"/>
      <c r="O460" s="87"/>
      <c r="P460" s="87"/>
      <c r="Q460" s="87"/>
      <c r="R460" s="87"/>
      <c r="S460" s="87"/>
      <c r="T460" s="88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T460" s="19" t="s">
        <v>147</v>
      </c>
      <c r="AU460" s="19" t="s">
        <v>90</v>
      </c>
    </row>
    <row r="461" s="2" customFormat="1" ht="24.15" customHeight="1">
      <c r="A461" s="41"/>
      <c r="B461" s="42"/>
      <c r="C461" s="240" t="s">
        <v>720</v>
      </c>
      <c r="D461" s="240" t="s">
        <v>153</v>
      </c>
      <c r="E461" s="241" t="s">
        <v>721</v>
      </c>
      <c r="F461" s="242" t="s">
        <v>722</v>
      </c>
      <c r="G461" s="243" t="s">
        <v>184</v>
      </c>
      <c r="H461" s="244">
        <v>16</v>
      </c>
      <c r="I461" s="245"/>
      <c r="J461" s="246">
        <f>ROUND(I461*H461,2)</f>
        <v>0</v>
      </c>
      <c r="K461" s="242" t="s">
        <v>39</v>
      </c>
      <c r="L461" s="247"/>
      <c r="M461" s="248" t="s">
        <v>39</v>
      </c>
      <c r="N461" s="249" t="s">
        <v>51</v>
      </c>
      <c r="O461" s="87"/>
      <c r="P461" s="218">
        <f>O461*H461</f>
        <v>0</v>
      </c>
      <c r="Q461" s="218">
        <v>0</v>
      </c>
      <c r="R461" s="218">
        <f>Q461*H461</f>
        <v>0</v>
      </c>
      <c r="S461" s="218">
        <v>0</v>
      </c>
      <c r="T461" s="219">
        <f>S461*H461</f>
        <v>0</v>
      </c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R461" s="220" t="s">
        <v>334</v>
      </c>
      <c r="AT461" s="220" t="s">
        <v>153</v>
      </c>
      <c r="AU461" s="220" t="s">
        <v>90</v>
      </c>
      <c r="AY461" s="19" t="s">
        <v>137</v>
      </c>
      <c r="BE461" s="221">
        <f>IF(N461="základní",J461,0)</f>
        <v>0</v>
      </c>
      <c r="BF461" s="221">
        <f>IF(N461="snížená",J461,0)</f>
        <v>0</v>
      </c>
      <c r="BG461" s="221">
        <f>IF(N461="zákl. přenesená",J461,0)</f>
        <v>0</v>
      </c>
      <c r="BH461" s="221">
        <f>IF(N461="sníž. přenesená",J461,0)</f>
        <v>0</v>
      </c>
      <c r="BI461" s="221">
        <f>IF(N461="nulová",J461,0)</f>
        <v>0</v>
      </c>
      <c r="BJ461" s="19" t="s">
        <v>88</v>
      </c>
      <c r="BK461" s="221">
        <f>ROUND(I461*H461,2)</f>
        <v>0</v>
      </c>
      <c r="BL461" s="19" t="s">
        <v>334</v>
      </c>
      <c r="BM461" s="220" t="s">
        <v>723</v>
      </c>
    </row>
    <row r="462" s="2" customFormat="1">
      <c r="A462" s="41"/>
      <c r="B462" s="42"/>
      <c r="C462" s="43"/>
      <c r="D462" s="222" t="s">
        <v>147</v>
      </c>
      <c r="E462" s="43"/>
      <c r="F462" s="223" t="s">
        <v>722</v>
      </c>
      <c r="G462" s="43"/>
      <c r="H462" s="43"/>
      <c r="I462" s="224"/>
      <c r="J462" s="43"/>
      <c r="K462" s="43"/>
      <c r="L462" s="47"/>
      <c r="M462" s="225"/>
      <c r="N462" s="226"/>
      <c r="O462" s="87"/>
      <c r="P462" s="87"/>
      <c r="Q462" s="87"/>
      <c r="R462" s="87"/>
      <c r="S462" s="87"/>
      <c r="T462" s="88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T462" s="19" t="s">
        <v>147</v>
      </c>
      <c r="AU462" s="19" t="s">
        <v>90</v>
      </c>
    </row>
    <row r="463" s="2" customFormat="1" ht="24.15" customHeight="1">
      <c r="A463" s="41"/>
      <c r="B463" s="42"/>
      <c r="C463" s="209" t="s">
        <v>724</v>
      </c>
      <c r="D463" s="209" t="s">
        <v>140</v>
      </c>
      <c r="E463" s="210" t="s">
        <v>725</v>
      </c>
      <c r="F463" s="211" t="s">
        <v>726</v>
      </c>
      <c r="G463" s="212" t="s">
        <v>184</v>
      </c>
      <c r="H463" s="213">
        <v>220</v>
      </c>
      <c r="I463" s="214"/>
      <c r="J463" s="215">
        <f>ROUND(I463*H463,2)</f>
        <v>0</v>
      </c>
      <c r="K463" s="211" t="s">
        <v>144</v>
      </c>
      <c r="L463" s="47"/>
      <c r="M463" s="216" t="s">
        <v>39</v>
      </c>
      <c r="N463" s="217" t="s">
        <v>51</v>
      </c>
      <c r="O463" s="87"/>
      <c r="P463" s="218">
        <f>O463*H463</f>
        <v>0</v>
      </c>
      <c r="Q463" s="218">
        <v>0</v>
      </c>
      <c r="R463" s="218">
        <f>Q463*H463</f>
        <v>0</v>
      </c>
      <c r="S463" s="218">
        <v>0</v>
      </c>
      <c r="T463" s="219">
        <f>S463*H463</f>
        <v>0</v>
      </c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R463" s="220" t="s">
        <v>244</v>
      </c>
      <c r="AT463" s="220" t="s">
        <v>140</v>
      </c>
      <c r="AU463" s="220" t="s">
        <v>90</v>
      </c>
      <c r="AY463" s="19" t="s">
        <v>137</v>
      </c>
      <c r="BE463" s="221">
        <f>IF(N463="základní",J463,0)</f>
        <v>0</v>
      </c>
      <c r="BF463" s="221">
        <f>IF(N463="snížená",J463,0)</f>
        <v>0</v>
      </c>
      <c r="BG463" s="221">
        <f>IF(N463="zákl. přenesená",J463,0)</f>
        <v>0</v>
      </c>
      <c r="BH463" s="221">
        <f>IF(N463="sníž. přenesená",J463,0)</f>
        <v>0</v>
      </c>
      <c r="BI463" s="221">
        <f>IF(N463="nulová",J463,0)</f>
        <v>0</v>
      </c>
      <c r="BJ463" s="19" t="s">
        <v>88</v>
      </c>
      <c r="BK463" s="221">
        <f>ROUND(I463*H463,2)</f>
        <v>0</v>
      </c>
      <c r="BL463" s="19" t="s">
        <v>244</v>
      </c>
      <c r="BM463" s="220" t="s">
        <v>727</v>
      </c>
    </row>
    <row r="464" s="2" customFormat="1">
      <c r="A464" s="41"/>
      <c r="B464" s="42"/>
      <c r="C464" s="43"/>
      <c r="D464" s="222" t="s">
        <v>147</v>
      </c>
      <c r="E464" s="43"/>
      <c r="F464" s="223" t="s">
        <v>728</v>
      </c>
      <c r="G464" s="43"/>
      <c r="H464" s="43"/>
      <c r="I464" s="224"/>
      <c r="J464" s="43"/>
      <c r="K464" s="43"/>
      <c r="L464" s="47"/>
      <c r="M464" s="225"/>
      <c r="N464" s="226"/>
      <c r="O464" s="87"/>
      <c r="P464" s="87"/>
      <c r="Q464" s="87"/>
      <c r="R464" s="87"/>
      <c r="S464" s="87"/>
      <c r="T464" s="88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T464" s="19" t="s">
        <v>147</v>
      </c>
      <c r="AU464" s="19" t="s">
        <v>90</v>
      </c>
    </row>
    <row r="465" s="2" customFormat="1">
      <c r="A465" s="41"/>
      <c r="B465" s="42"/>
      <c r="C465" s="43"/>
      <c r="D465" s="227" t="s">
        <v>149</v>
      </c>
      <c r="E465" s="43"/>
      <c r="F465" s="228" t="s">
        <v>729</v>
      </c>
      <c r="G465" s="43"/>
      <c r="H465" s="43"/>
      <c r="I465" s="224"/>
      <c r="J465" s="43"/>
      <c r="K465" s="43"/>
      <c r="L465" s="47"/>
      <c r="M465" s="225"/>
      <c r="N465" s="226"/>
      <c r="O465" s="87"/>
      <c r="P465" s="87"/>
      <c r="Q465" s="87"/>
      <c r="R465" s="87"/>
      <c r="S465" s="87"/>
      <c r="T465" s="88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T465" s="19" t="s">
        <v>149</v>
      </c>
      <c r="AU465" s="19" t="s">
        <v>90</v>
      </c>
    </row>
    <row r="466" s="13" customFormat="1">
      <c r="A466" s="13"/>
      <c r="B466" s="229"/>
      <c r="C466" s="230"/>
      <c r="D466" s="222" t="s">
        <v>151</v>
      </c>
      <c r="E466" s="231" t="s">
        <v>39</v>
      </c>
      <c r="F466" s="232" t="s">
        <v>730</v>
      </c>
      <c r="G466" s="230"/>
      <c r="H466" s="233">
        <v>220</v>
      </c>
      <c r="I466" s="234"/>
      <c r="J466" s="230"/>
      <c r="K466" s="230"/>
      <c r="L466" s="235"/>
      <c r="M466" s="236"/>
      <c r="N466" s="237"/>
      <c r="O466" s="237"/>
      <c r="P466" s="237"/>
      <c r="Q466" s="237"/>
      <c r="R466" s="237"/>
      <c r="S466" s="237"/>
      <c r="T466" s="238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39" t="s">
        <v>151</v>
      </c>
      <c r="AU466" s="239" t="s">
        <v>90</v>
      </c>
      <c r="AV466" s="13" t="s">
        <v>90</v>
      </c>
      <c r="AW466" s="13" t="s">
        <v>41</v>
      </c>
      <c r="AX466" s="13" t="s">
        <v>88</v>
      </c>
      <c r="AY466" s="239" t="s">
        <v>137</v>
      </c>
    </row>
    <row r="467" s="2" customFormat="1" ht="24.15" customHeight="1">
      <c r="A467" s="41"/>
      <c r="B467" s="42"/>
      <c r="C467" s="209" t="s">
        <v>731</v>
      </c>
      <c r="D467" s="209" t="s">
        <v>140</v>
      </c>
      <c r="E467" s="210" t="s">
        <v>732</v>
      </c>
      <c r="F467" s="211" t="s">
        <v>733</v>
      </c>
      <c r="G467" s="212" t="s">
        <v>184</v>
      </c>
      <c r="H467" s="213">
        <v>3</v>
      </c>
      <c r="I467" s="214"/>
      <c r="J467" s="215">
        <f>ROUND(I467*H467,2)</f>
        <v>0</v>
      </c>
      <c r="K467" s="211" t="s">
        <v>144</v>
      </c>
      <c r="L467" s="47"/>
      <c r="M467" s="216" t="s">
        <v>39</v>
      </c>
      <c r="N467" s="217" t="s">
        <v>51</v>
      </c>
      <c r="O467" s="87"/>
      <c r="P467" s="218">
        <f>O467*H467</f>
        <v>0</v>
      </c>
      <c r="Q467" s="218">
        <v>0</v>
      </c>
      <c r="R467" s="218">
        <f>Q467*H467</f>
        <v>0</v>
      </c>
      <c r="S467" s="218">
        <v>0</v>
      </c>
      <c r="T467" s="219">
        <f>S467*H467</f>
        <v>0</v>
      </c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R467" s="220" t="s">
        <v>244</v>
      </c>
      <c r="AT467" s="220" t="s">
        <v>140</v>
      </c>
      <c r="AU467" s="220" t="s">
        <v>90</v>
      </c>
      <c r="AY467" s="19" t="s">
        <v>137</v>
      </c>
      <c r="BE467" s="221">
        <f>IF(N467="základní",J467,0)</f>
        <v>0</v>
      </c>
      <c r="BF467" s="221">
        <f>IF(N467="snížená",J467,0)</f>
        <v>0</v>
      </c>
      <c r="BG467" s="221">
        <f>IF(N467="zákl. přenesená",J467,0)</f>
        <v>0</v>
      </c>
      <c r="BH467" s="221">
        <f>IF(N467="sníž. přenesená",J467,0)</f>
        <v>0</v>
      </c>
      <c r="BI467" s="221">
        <f>IF(N467="nulová",J467,0)</f>
        <v>0</v>
      </c>
      <c r="BJ467" s="19" t="s">
        <v>88</v>
      </c>
      <c r="BK467" s="221">
        <f>ROUND(I467*H467,2)</f>
        <v>0</v>
      </c>
      <c r="BL467" s="19" t="s">
        <v>244</v>
      </c>
      <c r="BM467" s="220" t="s">
        <v>734</v>
      </c>
    </row>
    <row r="468" s="2" customFormat="1">
      <c r="A468" s="41"/>
      <c r="B468" s="42"/>
      <c r="C468" s="43"/>
      <c r="D468" s="222" t="s">
        <v>147</v>
      </c>
      <c r="E468" s="43"/>
      <c r="F468" s="223" t="s">
        <v>735</v>
      </c>
      <c r="G468" s="43"/>
      <c r="H468" s="43"/>
      <c r="I468" s="224"/>
      <c r="J468" s="43"/>
      <c r="K468" s="43"/>
      <c r="L468" s="47"/>
      <c r="M468" s="225"/>
      <c r="N468" s="226"/>
      <c r="O468" s="87"/>
      <c r="P468" s="87"/>
      <c r="Q468" s="87"/>
      <c r="R468" s="87"/>
      <c r="S468" s="87"/>
      <c r="T468" s="88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T468" s="19" t="s">
        <v>147</v>
      </c>
      <c r="AU468" s="19" t="s">
        <v>90</v>
      </c>
    </row>
    <row r="469" s="2" customFormat="1">
      <c r="A469" s="41"/>
      <c r="B469" s="42"/>
      <c r="C469" s="43"/>
      <c r="D469" s="227" t="s">
        <v>149</v>
      </c>
      <c r="E469" s="43"/>
      <c r="F469" s="228" t="s">
        <v>736</v>
      </c>
      <c r="G469" s="43"/>
      <c r="H469" s="43"/>
      <c r="I469" s="224"/>
      <c r="J469" s="43"/>
      <c r="K469" s="43"/>
      <c r="L469" s="47"/>
      <c r="M469" s="225"/>
      <c r="N469" s="226"/>
      <c r="O469" s="87"/>
      <c r="P469" s="87"/>
      <c r="Q469" s="87"/>
      <c r="R469" s="87"/>
      <c r="S469" s="87"/>
      <c r="T469" s="88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T469" s="19" t="s">
        <v>149</v>
      </c>
      <c r="AU469" s="19" t="s">
        <v>90</v>
      </c>
    </row>
    <row r="470" s="13" customFormat="1">
      <c r="A470" s="13"/>
      <c r="B470" s="229"/>
      <c r="C470" s="230"/>
      <c r="D470" s="222" t="s">
        <v>151</v>
      </c>
      <c r="E470" s="231" t="s">
        <v>39</v>
      </c>
      <c r="F470" s="232" t="s">
        <v>737</v>
      </c>
      <c r="G470" s="230"/>
      <c r="H470" s="233">
        <v>1</v>
      </c>
      <c r="I470" s="234"/>
      <c r="J470" s="230"/>
      <c r="K470" s="230"/>
      <c r="L470" s="235"/>
      <c r="M470" s="236"/>
      <c r="N470" s="237"/>
      <c r="O470" s="237"/>
      <c r="P470" s="237"/>
      <c r="Q470" s="237"/>
      <c r="R470" s="237"/>
      <c r="S470" s="237"/>
      <c r="T470" s="238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39" t="s">
        <v>151</v>
      </c>
      <c r="AU470" s="239" t="s">
        <v>90</v>
      </c>
      <c r="AV470" s="13" t="s">
        <v>90</v>
      </c>
      <c r="AW470" s="13" t="s">
        <v>41</v>
      </c>
      <c r="AX470" s="13" t="s">
        <v>80</v>
      </c>
      <c r="AY470" s="239" t="s">
        <v>137</v>
      </c>
    </row>
    <row r="471" s="13" customFormat="1">
      <c r="A471" s="13"/>
      <c r="B471" s="229"/>
      <c r="C471" s="230"/>
      <c r="D471" s="222" t="s">
        <v>151</v>
      </c>
      <c r="E471" s="231" t="s">
        <v>39</v>
      </c>
      <c r="F471" s="232" t="s">
        <v>738</v>
      </c>
      <c r="G471" s="230"/>
      <c r="H471" s="233">
        <v>1</v>
      </c>
      <c r="I471" s="234"/>
      <c r="J471" s="230"/>
      <c r="K471" s="230"/>
      <c r="L471" s="235"/>
      <c r="M471" s="236"/>
      <c r="N471" s="237"/>
      <c r="O471" s="237"/>
      <c r="P471" s="237"/>
      <c r="Q471" s="237"/>
      <c r="R471" s="237"/>
      <c r="S471" s="237"/>
      <c r="T471" s="238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39" t="s">
        <v>151</v>
      </c>
      <c r="AU471" s="239" t="s">
        <v>90</v>
      </c>
      <c r="AV471" s="13" t="s">
        <v>90</v>
      </c>
      <c r="AW471" s="13" t="s">
        <v>41</v>
      </c>
      <c r="AX471" s="13" t="s">
        <v>80</v>
      </c>
      <c r="AY471" s="239" t="s">
        <v>137</v>
      </c>
    </row>
    <row r="472" s="13" customFormat="1">
      <c r="A472" s="13"/>
      <c r="B472" s="229"/>
      <c r="C472" s="230"/>
      <c r="D472" s="222" t="s">
        <v>151</v>
      </c>
      <c r="E472" s="231" t="s">
        <v>39</v>
      </c>
      <c r="F472" s="232" t="s">
        <v>739</v>
      </c>
      <c r="G472" s="230"/>
      <c r="H472" s="233">
        <v>1</v>
      </c>
      <c r="I472" s="234"/>
      <c r="J472" s="230"/>
      <c r="K472" s="230"/>
      <c r="L472" s="235"/>
      <c r="M472" s="236"/>
      <c r="N472" s="237"/>
      <c r="O472" s="237"/>
      <c r="P472" s="237"/>
      <c r="Q472" s="237"/>
      <c r="R472" s="237"/>
      <c r="S472" s="237"/>
      <c r="T472" s="238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39" t="s">
        <v>151</v>
      </c>
      <c r="AU472" s="239" t="s">
        <v>90</v>
      </c>
      <c r="AV472" s="13" t="s">
        <v>90</v>
      </c>
      <c r="AW472" s="13" t="s">
        <v>41</v>
      </c>
      <c r="AX472" s="13" t="s">
        <v>80</v>
      </c>
      <c r="AY472" s="239" t="s">
        <v>137</v>
      </c>
    </row>
    <row r="473" s="14" customFormat="1">
      <c r="A473" s="14"/>
      <c r="B473" s="250"/>
      <c r="C473" s="251"/>
      <c r="D473" s="222" t="s">
        <v>151</v>
      </c>
      <c r="E473" s="252" t="s">
        <v>39</v>
      </c>
      <c r="F473" s="253" t="s">
        <v>171</v>
      </c>
      <c r="G473" s="251"/>
      <c r="H473" s="254">
        <v>3</v>
      </c>
      <c r="I473" s="255"/>
      <c r="J473" s="251"/>
      <c r="K473" s="251"/>
      <c r="L473" s="256"/>
      <c r="M473" s="257"/>
      <c r="N473" s="258"/>
      <c r="O473" s="258"/>
      <c r="P473" s="258"/>
      <c r="Q473" s="258"/>
      <c r="R473" s="258"/>
      <c r="S473" s="258"/>
      <c r="T473" s="259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T473" s="260" t="s">
        <v>151</v>
      </c>
      <c r="AU473" s="260" t="s">
        <v>90</v>
      </c>
      <c r="AV473" s="14" t="s">
        <v>172</v>
      </c>
      <c r="AW473" s="14" t="s">
        <v>41</v>
      </c>
      <c r="AX473" s="14" t="s">
        <v>88</v>
      </c>
      <c r="AY473" s="260" t="s">
        <v>137</v>
      </c>
    </row>
    <row r="474" s="2" customFormat="1" ht="24.15" customHeight="1">
      <c r="A474" s="41"/>
      <c r="B474" s="42"/>
      <c r="C474" s="209" t="s">
        <v>740</v>
      </c>
      <c r="D474" s="209" t="s">
        <v>140</v>
      </c>
      <c r="E474" s="210" t="s">
        <v>741</v>
      </c>
      <c r="F474" s="211" t="s">
        <v>742</v>
      </c>
      <c r="G474" s="212" t="s">
        <v>184</v>
      </c>
      <c r="H474" s="213">
        <v>364</v>
      </c>
      <c r="I474" s="214"/>
      <c r="J474" s="215">
        <f>ROUND(I474*H474,2)</f>
        <v>0</v>
      </c>
      <c r="K474" s="211" t="s">
        <v>144</v>
      </c>
      <c r="L474" s="47"/>
      <c r="M474" s="216" t="s">
        <v>39</v>
      </c>
      <c r="N474" s="217" t="s">
        <v>51</v>
      </c>
      <c r="O474" s="87"/>
      <c r="P474" s="218">
        <f>O474*H474</f>
        <v>0</v>
      </c>
      <c r="Q474" s="218">
        <v>0</v>
      </c>
      <c r="R474" s="218">
        <f>Q474*H474</f>
        <v>0</v>
      </c>
      <c r="S474" s="218">
        <v>0</v>
      </c>
      <c r="T474" s="219">
        <f>S474*H474</f>
        <v>0</v>
      </c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R474" s="220" t="s">
        <v>244</v>
      </c>
      <c r="AT474" s="220" t="s">
        <v>140</v>
      </c>
      <c r="AU474" s="220" t="s">
        <v>90</v>
      </c>
      <c r="AY474" s="19" t="s">
        <v>137</v>
      </c>
      <c r="BE474" s="221">
        <f>IF(N474="základní",J474,0)</f>
        <v>0</v>
      </c>
      <c r="BF474" s="221">
        <f>IF(N474="snížená",J474,0)</f>
        <v>0</v>
      </c>
      <c r="BG474" s="221">
        <f>IF(N474="zákl. přenesená",J474,0)</f>
        <v>0</v>
      </c>
      <c r="BH474" s="221">
        <f>IF(N474="sníž. přenesená",J474,0)</f>
        <v>0</v>
      </c>
      <c r="BI474" s="221">
        <f>IF(N474="nulová",J474,0)</f>
        <v>0</v>
      </c>
      <c r="BJ474" s="19" t="s">
        <v>88</v>
      </c>
      <c r="BK474" s="221">
        <f>ROUND(I474*H474,2)</f>
        <v>0</v>
      </c>
      <c r="BL474" s="19" t="s">
        <v>244</v>
      </c>
      <c r="BM474" s="220" t="s">
        <v>743</v>
      </c>
    </row>
    <row r="475" s="2" customFormat="1">
      <c r="A475" s="41"/>
      <c r="B475" s="42"/>
      <c r="C475" s="43"/>
      <c r="D475" s="222" t="s">
        <v>147</v>
      </c>
      <c r="E475" s="43"/>
      <c r="F475" s="223" t="s">
        <v>742</v>
      </c>
      <c r="G475" s="43"/>
      <c r="H475" s="43"/>
      <c r="I475" s="224"/>
      <c r="J475" s="43"/>
      <c r="K475" s="43"/>
      <c r="L475" s="47"/>
      <c r="M475" s="225"/>
      <c r="N475" s="226"/>
      <c r="O475" s="87"/>
      <c r="P475" s="87"/>
      <c r="Q475" s="87"/>
      <c r="R475" s="87"/>
      <c r="S475" s="87"/>
      <c r="T475" s="88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T475" s="19" t="s">
        <v>147</v>
      </c>
      <c r="AU475" s="19" t="s">
        <v>90</v>
      </c>
    </row>
    <row r="476" s="2" customFormat="1">
      <c r="A476" s="41"/>
      <c r="B476" s="42"/>
      <c r="C476" s="43"/>
      <c r="D476" s="227" t="s">
        <v>149</v>
      </c>
      <c r="E476" s="43"/>
      <c r="F476" s="228" t="s">
        <v>744</v>
      </c>
      <c r="G476" s="43"/>
      <c r="H476" s="43"/>
      <c r="I476" s="224"/>
      <c r="J476" s="43"/>
      <c r="K476" s="43"/>
      <c r="L476" s="47"/>
      <c r="M476" s="225"/>
      <c r="N476" s="226"/>
      <c r="O476" s="87"/>
      <c r="P476" s="87"/>
      <c r="Q476" s="87"/>
      <c r="R476" s="87"/>
      <c r="S476" s="87"/>
      <c r="T476" s="88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T476" s="19" t="s">
        <v>149</v>
      </c>
      <c r="AU476" s="19" t="s">
        <v>90</v>
      </c>
    </row>
    <row r="477" s="13" customFormat="1">
      <c r="A477" s="13"/>
      <c r="B477" s="229"/>
      <c r="C477" s="230"/>
      <c r="D477" s="222" t="s">
        <v>151</v>
      </c>
      <c r="E477" s="231" t="s">
        <v>39</v>
      </c>
      <c r="F477" s="232" t="s">
        <v>745</v>
      </c>
      <c r="G477" s="230"/>
      <c r="H477" s="233">
        <v>20</v>
      </c>
      <c r="I477" s="234"/>
      <c r="J477" s="230"/>
      <c r="K477" s="230"/>
      <c r="L477" s="235"/>
      <c r="M477" s="236"/>
      <c r="N477" s="237"/>
      <c r="O477" s="237"/>
      <c r="P477" s="237"/>
      <c r="Q477" s="237"/>
      <c r="R477" s="237"/>
      <c r="S477" s="237"/>
      <c r="T477" s="238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39" t="s">
        <v>151</v>
      </c>
      <c r="AU477" s="239" t="s">
        <v>90</v>
      </c>
      <c r="AV477" s="13" t="s">
        <v>90</v>
      </c>
      <c r="AW477" s="13" t="s">
        <v>41</v>
      </c>
      <c r="AX477" s="13" t="s">
        <v>80</v>
      </c>
      <c r="AY477" s="239" t="s">
        <v>137</v>
      </c>
    </row>
    <row r="478" s="13" customFormat="1">
      <c r="A478" s="13"/>
      <c r="B478" s="229"/>
      <c r="C478" s="230"/>
      <c r="D478" s="222" t="s">
        <v>151</v>
      </c>
      <c r="E478" s="231" t="s">
        <v>39</v>
      </c>
      <c r="F478" s="232" t="s">
        <v>746</v>
      </c>
      <c r="G478" s="230"/>
      <c r="H478" s="233">
        <v>40</v>
      </c>
      <c r="I478" s="234"/>
      <c r="J478" s="230"/>
      <c r="K478" s="230"/>
      <c r="L478" s="235"/>
      <c r="M478" s="236"/>
      <c r="N478" s="237"/>
      <c r="O478" s="237"/>
      <c r="P478" s="237"/>
      <c r="Q478" s="237"/>
      <c r="R478" s="237"/>
      <c r="S478" s="237"/>
      <c r="T478" s="238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39" t="s">
        <v>151</v>
      </c>
      <c r="AU478" s="239" t="s">
        <v>90</v>
      </c>
      <c r="AV478" s="13" t="s">
        <v>90</v>
      </c>
      <c r="AW478" s="13" t="s">
        <v>41</v>
      </c>
      <c r="AX478" s="13" t="s">
        <v>80</v>
      </c>
      <c r="AY478" s="239" t="s">
        <v>137</v>
      </c>
    </row>
    <row r="479" s="13" customFormat="1">
      <c r="A479" s="13"/>
      <c r="B479" s="229"/>
      <c r="C479" s="230"/>
      <c r="D479" s="222" t="s">
        <v>151</v>
      </c>
      <c r="E479" s="231" t="s">
        <v>39</v>
      </c>
      <c r="F479" s="232" t="s">
        <v>747</v>
      </c>
      <c r="G479" s="230"/>
      <c r="H479" s="233">
        <v>40</v>
      </c>
      <c r="I479" s="234"/>
      <c r="J479" s="230"/>
      <c r="K479" s="230"/>
      <c r="L479" s="235"/>
      <c r="M479" s="236"/>
      <c r="N479" s="237"/>
      <c r="O479" s="237"/>
      <c r="P479" s="237"/>
      <c r="Q479" s="237"/>
      <c r="R479" s="237"/>
      <c r="S479" s="237"/>
      <c r="T479" s="238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39" t="s">
        <v>151</v>
      </c>
      <c r="AU479" s="239" t="s">
        <v>90</v>
      </c>
      <c r="AV479" s="13" t="s">
        <v>90</v>
      </c>
      <c r="AW479" s="13" t="s">
        <v>41</v>
      </c>
      <c r="AX479" s="13" t="s">
        <v>80</v>
      </c>
      <c r="AY479" s="239" t="s">
        <v>137</v>
      </c>
    </row>
    <row r="480" s="13" customFormat="1">
      <c r="A480" s="13"/>
      <c r="B480" s="229"/>
      <c r="C480" s="230"/>
      <c r="D480" s="222" t="s">
        <v>151</v>
      </c>
      <c r="E480" s="231" t="s">
        <v>39</v>
      </c>
      <c r="F480" s="232" t="s">
        <v>748</v>
      </c>
      <c r="G480" s="230"/>
      <c r="H480" s="233">
        <v>6</v>
      </c>
      <c r="I480" s="234"/>
      <c r="J480" s="230"/>
      <c r="K480" s="230"/>
      <c r="L480" s="235"/>
      <c r="M480" s="236"/>
      <c r="N480" s="237"/>
      <c r="O480" s="237"/>
      <c r="P480" s="237"/>
      <c r="Q480" s="237"/>
      <c r="R480" s="237"/>
      <c r="S480" s="237"/>
      <c r="T480" s="238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39" t="s">
        <v>151</v>
      </c>
      <c r="AU480" s="239" t="s">
        <v>90</v>
      </c>
      <c r="AV480" s="13" t="s">
        <v>90</v>
      </c>
      <c r="AW480" s="13" t="s">
        <v>41</v>
      </c>
      <c r="AX480" s="13" t="s">
        <v>80</v>
      </c>
      <c r="AY480" s="239" t="s">
        <v>137</v>
      </c>
    </row>
    <row r="481" s="13" customFormat="1">
      <c r="A481" s="13"/>
      <c r="B481" s="229"/>
      <c r="C481" s="230"/>
      <c r="D481" s="222" t="s">
        <v>151</v>
      </c>
      <c r="E481" s="231" t="s">
        <v>39</v>
      </c>
      <c r="F481" s="232" t="s">
        <v>749</v>
      </c>
      <c r="G481" s="230"/>
      <c r="H481" s="233">
        <v>44</v>
      </c>
      <c r="I481" s="234"/>
      <c r="J481" s="230"/>
      <c r="K481" s="230"/>
      <c r="L481" s="235"/>
      <c r="M481" s="236"/>
      <c r="N481" s="237"/>
      <c r="O481" s="237"/>
      <c r="P481" s="237"/>
      <c r="Q481" s="237"/>
      <c r="R481" s="237"/>
      <c r="S481" s="237"/>
      <c r="T481" s="238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39" t="s">
        <v>151</v>
      </c>
      <c r="AU481" s="239" t="s">
        <v>90</v>
      </c>
      <c r="AV481" s="13" t="s">
        <v>90</v>
      </c>
      <c r="AW481" s="13" t="s">
        <v>41</v>
      </c>
      <c r="AX481" s="13" t="s">
        <v>80</v>
      </c>
      <c r="AY481" s="239" t="s">
        <v>137</v>
      </c>
    </row>
    <row r="482" s="13" customFormat="1">
      <c r="A482" s="13"/>
      <c r="B482" s="229"/>
      <c r="C482" s="230"/>
      <c r="D482" s="222" t="s">
        <v>151</v>
      </c>
      <c r="E482" s="231" t="s">
        <v>39</v>
      </c>
      <c r="F482" s="232" t="s">
        <v>750</v>
      </c>
      <c r="G482" s="230"/>
      <c r="H482" s="233">
        <v>64</v>
      </c>
      <c r="I482" s="234"/>
      <c r="J482" s="230"/>
      <c r="K482" s="230"/>
      <c r="L482" s="235"/>
      <c r="M482" s="236"/>
      <c r="N482" s="237"/>
      <c r="O482" s="237"/>
      <c r="P482" s="237"/>
      <c r="Q482" s="237"/>
      <c r="R482" s="237"/>
      <c r="S482" s="237"/>
      <c r="T482" s="238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39" t="s">
        <v>151</v>
      </c>
      <c r="AU482" s="239" t="s">
        <v>90</v>
      </c>
      <c r="AV482" s="13" t="s">
        <v>90</v>
      </c>
      <c r="AW482" s="13" t="s">
        <v>41</v>
      </c>
      <c r="AX482" s="13" t="s">
        <v>80</v>
      </c>
      <c r="AY482" s="239" t="s">
        <v>137</v>
      </c>
    </row>
    <row r="483" s="13" customFormat="1">
      <c r="A483" s="13"/>
      <c r="B483" s="229"/>
      <c r="C483" s="230"/>
      <c r="D483" s="222" t="s">
        <v>151</v>
      </c>
      <c r="E483" s="231" t="s">
        <v>39</v>
      </c>
      <c r="F483" s="232" t="s">
        <v>751</v>
      </c>
      <c r="G483" s="230"/>
      <c r="H483" s="233">
        <v>40</v>
      </c>
      <c r="I483" s="234"/>
      <c r="J483" s="230"/>
      <c r="K483" s="230"/>
      <c r="L483" s="235"/>
      <c r="M483" s="236"/>
      <c r="N483" s="237"/>
      <c r="O483" s="237"/>
      <c r="P483" s="237"/>
      <c r="Q483" s="237"/>
      <c r="R483" s="237"/>
      <c r="S483" s="237"/>
      <c r="T483" s="238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39" t="s">
        <v>151</v>
      </c>
      <c r="AU483" s="239" t="s">
        <v>90</v>
      </c>
      <c r="AV483" s="13" t="s">
        <v>90</v>
      </c>
      <c r="AW483" s="13" t="s">
        <v>41</v>
      </c>
      <c r="AX483" s="13" t="s">
        <v>80</v>
      </c>
      <c r="AY483" s="239" t="s">
        <v>137</v>
      </c>
    </row>
    <row r="484" s="13" customFormat="1">
      <c r="A484" s="13"/>
      <c r="B484" s="229"/>
      <c r="C484" s="230"/>
      <c r="D484" s="222" t="s">
        <v>151</v>
      </c>
      <c r="E484" s="231" t="s">
        <v>39</v>
      </c>
      <c r="F484" s="232" t="s">
        <v>752</v>
      </c>
      <c r="G484" s="230"/>
      <c r="H484" s="233">
        <v>48</v>
      </c>
      <c r="I484" s="234"/>
      <c r="J484" s="230"/>
      <c r="K484" s="230"/>
      <c r="L484" s="235"/>
      <c r="M484" s="236"/>
      <c r="N484" s="237"/>
      <c r="O484" s="237"/>
      <c r="P484" s="237"/>
      <c r="Q484" s="237"/>
      <c r="R484" s="237"/>
      <c r="S484" s="237"/>
      <c r="T484" s="238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39" t="s">
        <v>151</v>
      </c>
      <c r="AU484" s="239" t="s">
        <v>90</v>
      </c>
      <c r="AV484" s="13" t="s">
        <v>90</v>
      </c>
      <c r="AW484" s="13" t="s">
        <v>41</v>
      </c>
      <c r="AX484" s="13" t="s">
        <v>80</v>
      </c>
      <c r="AY484" s="239" t="s">
        <v>137</v>
      </c>
    </row>
    <row r="485" s="13" customFormat="1">
      <c r="A485" s="13"/>
      <c r="B485" s="229"/>
      <c r="C485" s="230"/>
      <c r="D485" s="222" t="s">
        <v>151</v>
      </c>
      <c r="E485" s="231" t="s">
        <v>39</v>
      </c>
      <c r="F485" s="232" t="s">
        <v>753</v>
      </c>
      <c r="G485" s="230"/>
      <c r="H485" s="233">
        <v>50</v>
      </c>
      <c r="I485" s="234"/>
      <c r="J485" s="230"/>
      <c r="K485" s="230"/>
      <c r="L485" s="235"/>
      <c r="M485" s="236"/>
      <c r="N485" s="237"/>
      <c r="O485" s="237"/>
      <c r="P485" s="237"/>
      <c r="Q485" s="237"/>
      <c r="R485" s="237"/>
      <c r="S485" s="237"/>
      <c r="T485" s="238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39" t="s">
        <v>151</v>
      </c>
      <c r="AU485" s="239" t="s">
        <v>90</v>
      </c>
      <c r="AV485" s="13" t="s">
        <v>90</v>
      </c>
      <c r="AW485" s="13" t="s">
        <v>41</v>
      </c>
      <c r="AX485" s="13" t="s">
        <v>80</v>
      </c>
      <c r="AY485" s="239" t="s">
        <v>137</v>
      </c>
    </row>
    <row r="486" s="13" customFormat="1">
      <c r="A486" s="13"/>
      <c r="B486" s="229"/>
      <c r="C486" s="230"/>
      <c r="D486" s="222" t="s">
        <v>151</v>
      </c>
      <c r="E486" s="231" t="s">
        <v>39</v>
      </c>
      <c r="F486" s="232" t="s">
        <v>754</v>
      </c>
      <c r="G486" s="230"/>
      <c r="H486" s="233">
        <v>6</v>
      </c>
      <c r="I486" s="234"/>
      <c r="J486" s="230"/>
      <c r="K486" s="230"/>
      <c r="L486" s="235"/>
      <c r="M486" s="236"/>
      <c r="N486" s="237"/>
      <c r="O486" s="237"/>
      <c r="P486" s="237"/>
      <c r="Q486" s="237"/>
      <c r="R486" s="237"/>
      <c r="S486" s="237"/>
      <c r="T486" s="238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39" t="s">
        <v>151</v>
      </c>
      <c r="AU486" s="239" t="s">
        <v>90</v>
      </c>
      <c r="AV486" s="13" t="s">
        <v>90</v>
      </c>
      <c r="AW486" s="13" t="s">
        <v>41</v>
      </c>
      <c r="AX486" s="13" t="s">
        <v>80</v>
      </c>
      <c r="AY486" s="239" t="s">
        <v>137</v>
      </c>
    </row>
    <row r="487" s="13" customFormat="1">
      <c r="A487" s="13"/>
      <c r="B487" s="229"/>
      <c r="C487" s="230"/>
      <c r="D487" s="222" t="s">
        <v>151</v>
      </c>
      <c r="E487" s="231" t="s">
        <v>39</v>
      </c>
      <c r="F487" s="232" t="s">
        <v>755</v>
      </c>
      <c r="G487" s="230"/>
      <c r="H487" s="233">
        <v>6</v>
      </c>
      <c r="I487" s="234"/>
      <c r="J487" s="230"/>
      <c r="K487" s="230"/>
      <c r="L487" s="235"/>
      <c r="M487" s="236"/>
      <c r="N487" s="237"/>
      <c r="O487" s="237"/>
      <c r="P487" s="237"/>
      <c r="Q487" s="237"/>
      <c r="R487" s="237"/>
      <c r="S487" s="237"/>
      <c r="T487" s="238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39" t="s">
        <v>151</v>
      </c>
      <c r="AU487" s="239" t="s">
        <v>90</v>
      </c>
      <c r="AV487" s="13" t="s">
        <v>90</v>
      </c>
      <c r="AW487" s="13" t="s">
        <v>41</v>
      </c>
      <c r="AX487" s="13" t="s">
        <v>80</v>
      </c>
      <c r="AY487" s="239" t="s">
        <v>137</v>
      </c>
    </row>
    <row r="488" s="14" customFormat="1">
      <c r="A488" s="14"/>
      <c r="B488" s="250"/>
      <c r="C488" s="251"/>
      <c r="D488" s="222" t="s">
        <v>151</v>
      </c>
      <c r="E488" s="252" t="s">
        <v>39</v>
      </c>
      <c r="F488" s="253" t="s">
        <v>171</v>
      </c>
      <c r="G488" s="251"/>
      <c r="H488" s="254">
        <v>364</v>
      </c>
      <c r="I488" s="255"/>
      <c r="J488" s="251"/>
      <c r="K488" s="251"/>
      <c r="L488" s="256"/>
      <c r="M488" s="257"/>
      <c r="N488" s="258"/>
      <c r="O488" s="258"/>
      <c r="P488" s="258"/>
      <c r="Q488" s="258"/>
      <c r="R488" s="258"/>
      <c r="S488" s="258"/>
      <c r="T488" s="259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60" t="s">
        <v>151</v>
      </c>
      <c r="AU488" s="260" t="s">
        <v>90</v>
      </c>
      <c r="AV488" s="14" t="s">
        <v>172</v>
      </c>
      <c r="AW488" s="14" t="s">
        <v>41</v>
      </c>
      <c r="AX488" s="14" t="s">
        <v>88</v>
      </c>
      <c r="AY488" s="260" t="s">
        <v>137</v>
      </c>
    </row>
    <row r="489" s="2" customFormat="1" ht="24.15" customHeight="1">
      <c r="A489" s="41"/>
      <c r="B489" s="42"/>
      <c r="C489" s="209" t="s">
        <v>756</v>
      </c>
      <c r="D489" s="209" t="s">
        <v>140</v>
      </c>
      <c r="E489" s="210" t="s">
        <v>757</v>
      </c>
      <c r="F489" s="211" t="s">
        <v>758</v>
      </c>
      <c r="G489" s="212" t="s">
        <v>184</v>
      </c>
      <c r="H489" s="213">
        <v>14</v>
      </c>
      <c r="I489" s="214"/>
      <c r="J489" s="215">
        <f>ROUND(I489*H489,2)</f>
        <v>0</v>
      </c>
      <c r="K489" s="211" t="s">
        <v>144</v>
      </c>
      <c r="L489" s="47"/>
      <c r="M489" s="216" t="s">
        <v>39</v>
      </c>
      <c r="N489" s="217" t="s">
        <v>51</v>
      </c>
      <c r="O489" s="87"/>
      <c r="P489" s="218">
        <f>O489*H489</f>
        <v>0</v>
      </c>
      <c r="Q489" s="218">
        <v>0.00132</v>
      </c>
      <c r="R489" s="218">
        <f>Q489*H489</f>
        <v>0.01848</v>
      </c>
      <c r="S489" s="218">
        <v>0</v>
      </c>
      <c r="T489" s="219">
        <f>S489*H489</f>
        <v>0</v>
      </c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R489" s="220" t="s">
        <v>244</v>
      </c>
      <c r="AT489" s="220" t="s">
        <v>140</v>
      </c>
      <c r="AU489" s="220" t="s">
        <v>90</v>
      </c>
      <c r="AY489" s="19" t="s">
        <v>137</v>
      </c>
      <c r="BE489" s="221">
        <f>IF(N489="základní",J489,0)</f>
        <v>0</v>
      </c>
      <c r="BF489" s="221">
        <f>IF(N489="snížená",J489,0)</f>
        <v>0</v>
      </c>
      <c r="BG489" s="221">
        <f>IF(N489="zákl. přenesená",J489,0)</f>
        <v>0</v>
      </c>
      <c r="BH489" s="221">
        <f>IF(N489="sníž. přenesená",J489,0)</f>
        <v>0</v>
      </c>
      <c r="BI489" s="221">
        <f>IF(N489="nulová",J489,0)</f>
        <v>0</v>
      </c>
      <c r="BJ489" s="19" t="s">
        <v>88</v>
      </c>
      <c r="BK489" s="221">
        <f>ROUND(I489*H489,2)</f>
        <v>0</v>
      </c>
      <c r="BL489" s="19" t="s">
        <v>244</v>
      </c>
      <c r="BM489" s="220" t="s">
        <v>759</v>
      </c>
    </row>
    <row r="490" s="2" customFormat="1">
      <c r="A490" s="41"/>
      <c r="B490" s="42"/>
      <c r="C490" s="43"/>
      <c r="D490" s="222" t="s">
        <v>147</v>
      </c>
      <c r="E490" s="43"/>
      <c r="F490" s="223" t="s">
        <v>760</v>
      </c>
      <c r="G490" s="43"/>
      <c r="H490" s="43"/>
      <c r="I490" s="224"/>
      <c r="J490" s="43"/>
      <c r="K490" s="43"/>
      <c r="L490" s="47"/>
      <c r="M490" s="225"/>
      <c r="N490" s="226"/>
      <c r="O490" s="87"/>
      <c r="P490" s="87"/>
      <c r="Q490" s="87"/>
      <c r="R490" s="87"/>
      <c r="S490" s="87"/>
      <c r="T490" s="88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T490" s="19" t="s">
        <v>147</v>
      </c>
      <c r="AU490" s="19" t="s">
        <v>90</v>
      </c>
    </row>
    <row r="491" s="2" customFormat="1">
      <c r="A491" s="41"/>
      <c r="B491" s="42"/>
      <c r="C491" s="43"/>
      <c r="D491" s="227" t="s">
        <v>149</v>
      </c>
      <c r="E491" s="43"/>
      <c r="F491" s="228" t="s">
        <v>761</v>
      </c>
      <c r="G491" s="43"/>
      <c r="H491" s="43"/>
      <c r="I491" s="224"/>
      <c r="J491" s="43"/>
      <c r="K491" s="43"/>
      <c r="L491" s="47"/>
      <c r="M491" s="225"/>
      <c r="N491" s="226"/>
      <c r="O491" s="87"/>
      <c r="P491" s="87"/>
      <c r="Q491" s="87"/>
      <c r="R491" s="87"/>
      <c r="S491" s="87"/>
      <c r="T491" s="88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T491" s="19" t="s">
        <v>149</v>
      </c>
      <c r="AU491" s="19" t="s">
        <v>90</v>
      </c>
    </row>
    <row r="492" s="2" customFormat="1" ht="21.75" customHeight="1">
      <c r="A492" s="41"/>
      <c r="B492" s="42"/>
      <c r="C492" s="240" t="s">
        <v>762</v>
      </c>
      <c r="D492" s="240" t="s">
        <v>153</v>
      </c>
      <c r="E492" s="241" t="s">
        <v>763</v>
      </c>
      <c r="F492" s="242" t="s">
        <v>764</v>
      </c>
      <c r="G492" s="243" t="s">
        <v>184</v>
      </c>
      <c r="H492" s="244">
        <v>14</v>
      </c>
      <c r="I492" s="245"/>
      <c r="J492" s="246">
        <f>ROUND(I492*H492,2)</f>
        <v>0</v>
      </c>
      <c r="K492" s="242" t="s">
        <v>39</v>
      </c>
      <c r="L492" s="247"/>
      <c r="M492" s="248" t="s">
        <v>39</v>
      </c>
      <c r="N492" s="249" t="s">
        <v>51</v>
      </c>
      <c r="O492" s="87"/>
      <c r="P492" s="218">
        <f>O492*H492</f>
        <v>0</v>
      </c>
      <c r="Q492" s="218">
        <v>0</v>
      </c>
      <c r="R492" s="218">
        <f>Q492*H492</f>
        <v>0</v>
      </c>
      <c r="S492" s="218">
        <v>0</v>
      </c>
      <c r="T492" s="219">
        <f>S492*H492</f>
        <v>0</v>
      </c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R492" s="220" t="s">
        <v>334</v>
      </c>
      <c r="AT492" s="220" t="s">
        <v>153</v>
      </c>
      <c r="AU492" s="220" t="s">
        <v>90</v>
      </c>
      <c r="AY492" s="19" t="s">
        <v>137</v>
      </c>
      <c r="BE492" s="221">
        <f>IF(N492="základní",J492,0)</f>
        <v>0</v>
      </c>
      <c r="BF492" s="221">
        <f>IF(N492="snížená",J492,0)</f>
        <v>0</v>
      </c>
      <c r="BG492" s="221">
        <f>IF(N492="zákl. přenesená",J492,0)</f>
        <v>0</v>
      </c>
      <c r="BH492" s="221">
        <f>IF(N492="sníž. přenesená",J492,0)</f>
        <v>0</v>
      </c>
      <c r="BI492" s="221">
        <f>IF(N492="nulová",J492,0)</f>
        <v>0</v>
      </c>
      <c r="BJ492" s="19" t="s">
        <v>88</v>
      </c>
      <c r="BK492" s="221">
        <f>ROUND(I492*H492,2)</f>
        <v>0</v>
      </c>
      <c r="BL492" s="19" t="s">
        <v>334</v>
      </c>
      <c r="BM492" s="220" t="s">
        <v>765</v>
      </c>
    </row>
    <row r="493" s="2" customFormat="1">
      <c r="A493" s="41"/>
      <c r="B493" s="42"/>
      <c r="C493" s="43"/>
      <c r="D493" s="222" t="s">
        <v>147</v>
      </c>
      <c r="E493" s="43"/>
      <c r="F493" s="223" t="s">
        <v>764</v>
      </c>
      <c r="G493" s="43"/>
      <c r="H493" s="43"/>
      <c r="I493" s="224"/>
      <c r="J493" s="43"/>
      <c r="K493" s="43"/>
      <c r="L493" s="47"/>
      <c r="M493" s="225"/>
      <c r="N493" s="226"/>
      <c r="O493" s="87"/>
      <c r="P493" s="87"/>
      <c r="Q493" s="87"/>
      <c r="R493" s="87"/>
      <c r="S493" s="87"/>
      <c r="T493" s="88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T493" s="19" t="s">
        <v>147</v>
      </c>
      <c r="AU493" s="19" t="s">
        <v>90</v>
      </c>
    </row>
    <row r="494" s="13" customFormat="1">
      <c r="A494" s="13"/>
      <c r="B494" s="229"/>
      <c r="C494" s="230"/>
      <c r="D494" s="222" t="s">
        <v>151</v>
      </c>
      <c r="E494" s="231" t="s">
        <v>39</v>
      </c>
      <c r="F494" s="232" t="s">
        <v>766</v>
      </c>
      <c r="G494" s="230"/>
      <c r="H494" s="233">
        <v>14</v>
      </c>
      <c r="I494" s="234"/>
      <c r="J494" s="230"/>
      <c r="K494" s="230"/>
      <c r="L494" s="235"/>
      <c r="M494" s="236"/>
      <c r="N494" s="237"/>
      <c r="O494" s="237"/>
      <c r="P494" s="237"/>
      <c r="Q494" s="237"/>
      <c r="R494" s="237"/>
      <c r="S494" s="237"/>
      <c r="T494" s="238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39" t="s">
        <v>151</v>
      </c>
      <c r="AU494" s="239" t="s">
        <v>90</v>
      </c>
      <c r="AV494" s="13" t="s">
        <v>90</v>
      </c>
      <c r="AW494" s="13" t="s">
        <v>41</v>
      </c>
      <c r="AX494" s="13" t="s">
        <v>88</v>
      </c>
      <c r="AY494" s="239" t="s">
        <v>137</v>
      </c>
    </row>
    <row r="495" s="2" customFormat="1" ht="24.15" customHeight="1">
      <c r="A495" s="41"/>
      <c r="B495" s="42"/>
      <c r="C495" s="209" t="s">
        <v>767</v>
      </c>
      <c r="D495" s="209" t="s">
        <v>140</v>
      </c>
      <c r="E495" s="210" t="s">
        <v>768</v>
      </c>
      <c r="F495" s="211" t="s">
        <v>769</v>
      </c>
      <c r="G495" s="212" t="s">
        <v>184</v>
      </c>
      <c r="H495" s="213">
        <v>14</v>
      </c>
      <c r="I495" s="214"/>
      <c r="J495" s="215">
        <f>ROUND(I495*H495,2)</f>
        <v>0</v>
      </c>
      <c r="K495" s="211" t="s">
        <v>144</v>
      </c>
      <c r="L495" s="47"/>
      <c r="M495" s="216" t="s">
        <v>39</v>
      </c>
      <c r="N495" s="217" t="s">
        <v>51</v>
      </c>
      <c r="O495" s="87"/>
      <c r="P495" s="218">
        <f>O495*H495</f>
        <v>0</v>
      </c>
      <c r="Q495" s="218">
        <v>8.0000000000000007E-05</v>
      </c>
      <c r="R495" s="218">
        <f>Q495*H495</f>
        <v>0.0011200000000000001</v>
      </c>
      <c r="S495" s="218">
        <v>0</v>
      </c>
      <c r="T495" s="219">
        <f>S495*H495</f>
        <v>0</v>
      </c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R495" s="220" t="s">
        <v>244</v>
      </c>
      <c r="AT495" s="220" t="s">
        <v>140</v>
      </c>
      <c r="AU495" s="220" t="s">
        <v>90</v>
      </c>
      <c r="AY495" s="19" t="s">
        <v>137</v>
      </c>
      <c r="BE495" s="221">
        <f>IF(N495="základní",J495,0)</f>
        <v>0</v>
      </c>
      <c r="BF495" s="221">
        <f>IF(N495="snížená",J495,0)</f>
        <v>0</v>
      </c>
      <c r="BG495" s="221">
        <f>IF(N495="zákl. přenesená",J495,0)</f>
        <v>0</v>
      </c>
      <c r="BH495" s="221">
        <f>IF(N495="sníž. přenesená",J495,0)</f>
        <v>0</v>
      </c>
      <c r="BI495" s="221">
        <f>IF(N495="nulová",J495,0)</f>
        <v>0</v>
      </c>
      <c r="BJ495" s="19" t="s">
        <v>88</v>
      </c>
      <c r="BK495" s="221">
        <f>ROUND(I495*H495,2)</f>
        <v>0</v>
      </c>
      <c r="BL495" s="19" t="s">
        <v>244</v>
      </c>
      <c r="BM495" s="220" t="s">
        <v>770</v>
      </c>
    </row>
    <row r="496" s="2" customFormat="1">
      <c r="A496" s="41"/>
      <c r="B496" s="42"/>
      <c r="C496" s="43"/>
      <c r="D496" s="222" t="s">
        <v>147</v>
      </c>
      <c r="E496" s="43"/>
      <c r="F496" s="223" t="s">
        <v>771</v>
      </c>
      <c r="G496" s="43"/>
      <c r="H496" s="43"/>
      <c r="I496" s="224"/>
      <c r="J496" s="43"/>
      <c r="K496" s="43"/>
      <c r="L496" s="47"/>
      <c r="M496" s="225"/>
      <c r="N496" s="226"/>
      <c r="O496" s="87"/>
      <c r="P496" s="87"/>
      <c r="Q496" s="87"/>
      <c r="R496" s="87"/>
      <c r="S496" s="87"/>
      <c r="T496" s="88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T496" s="19" t="s">
        <v>147</v>
      </c>
      <c r="AU496" s="19" t="s">
        <v>90</v>
      </c>
    </row>
    <row r="497" s="2" customFormat="1">
      <c r="A497" s="41"/>
      <c r="B497" s="42"/>
      <c r="C497" s="43"/>
      <c r="D497" s="227" t="s">
        <v>149</v>
      </c>
      <c r="E497" s="43"/>
      <c r="F497" s="228" t="s">
        <v>772</v>
      </c>
      <c r="G497" s="43"/>
      <c r="H497" s="43"/>
      <c r="I497" s="224"/>
      <c r="J497" s="43"/>
      <c r="K497" s="43"/>
      <c r="L497" s="47"/>
      <c r="M497" s="225"/>
      <c r="N497" s="226"/>
      <c r="O497" s="87"/>
      <c r="P497" s="87"/>
      <c r="Q497" s="87"/>
      <c r="R497" s="87"/>
      <c r="S497" s="87"/>
      <c r="T497" s="88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T497" s="19" t="s">
        <v>149</v>
      </c>
      <c r="AU497" s="19" t="s">
        <v>90</v>
      </c>
    </row>
    <row r="498" s="2" customFormat="1" ht="16.5" customHeight="1">
      <c r="A498" s="41"/>
      <c r="B498" s="42"/>
      <c r="C498" s="240" t="s">
        <v>773</v>
      </c>
      <c r="D498" s="240" t="s">
        <v>153</v>
      </c>
      <c r="E498" s="241" t="s">
        <v>774</v>
      </c>
      <c r="F498" s="242" t="s">
        <v>775</v>
      </c>
      <c r="G498" s="243" t="s">
        <v>184</v>
      </c>
      <c r="H498" s="244">
        <v>14</v>
      </c>
      <c r="I498" s="245"/>
      <c r="J498" s="246">
        <f>ROUND(I498*H498,2)</f>
        <v>0</v>
      </c>
      <c r="K498" s="242" t="s">
        <v>39</v>
      </c>
      <c r="L498" s="247"/>
      <c r="M498" s="248" t="s">
        <v>39</v>
      </c>
      <c r="N498" s="249" t="s">
        <v>51</v>
      </c>
      <c r="O498" s="87"/>
      <c r="P498" s="218">
        <f>O498*H498</f>
        <v>0</v>
      </c>
      <c r="Q498" s="218">
        <v>0</v>
      </c>
      <c r="R498" s="218">
        <f>Q498*H498</f>
        <v>0</v>
      </c>
      <c r="S498" s="218">
        <v>0</v>
      </c>
      <c r="T498" s="219">
        <f>S498*H498</f>
        <v>0</v>
      </c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R498" s="220" t="s">
        <v>334</v>
      </c>
      <c r="AT498" s="220" t="s">
        <v>153</v>
      </c>
      <c r="AU498" s="220" t="s">
        <v>90</v>
      </c>
      <c r="AY498" s="19" t="s">
        <v>137</v>
      </c>
      <c r="BE498" s="221">
        <f>IF(N498="základní",J498,0)</f>
        <v>0</v>
      </c>
      <c r="BF498" s="221">
        <f>IF(N498="snížená",J498,0)</f>
        <v>0</v>
      </c>
      <c r="BG498" s="221">
        <f>IF(N498="zákl. přenesená",J498,0)</f>
        <v>0</v>
      </c>
      <c r="BH498" s="221">
        <f>IF(N498="sníž. přenesená",J498,0)</f>
        <v>0</v>
      </c>
      <c r="BI498" s="221">
        <f>IF(N498="nulová",J498,0)</f>
        <v>0</v>
      </c>
      <c r="BJ498" s="19" t="s">
        <v>88</v>
      </c>
      <c r="BK498" s="221">
        <f>ROUND(I498*H498,2)</f>
        <v>0</v>
      </c>
      <c r="BL498" s="19" t="s">
        <v>334</v>
      </c>
      <c r="BM498" s="220" t="s">
        <v>776</v>
      </c>
    </row>
    <row r="499" s="2" customFormat="1">
      <c r="A499" s="41"/>
      <c r="B499" s="42"/>
      <c r="C499" s="43"/>
      <c r="D499" s="222" t="s">
        <v>147</v>
      </c>
      <c r="E499" s="43"/>
      <c r="F499" s="223" t="s">
        <v>775</v>
      </c>
      <c r="G499" s="43"/>
      <c r="H499" s="43"/>
      <c r="I499" s="224"/>
      <c r="J499" s="43"/>
      <c r="K499" s="43"/>
      <c r="L499" s="47"/>
      <c r="M499" s="225"/>
      <c r="N499" s="226"/>
      <c r="O499" s="87"/>
      <c r="P499" s="87"/>
      <c r="Q499" s="87"/>
      <c r="R499" s="87"/>
      <c r="S499" s="87"/>
      <c r="T499" s="88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T499" s="19" t="s">
        <v>147</v>
      </c>
      <c r="AU499" s="19" t="s">
        <v>90</v>
      </c>
    </row>
    <row r="500" s="13" customFormat="1">
      <c r="A500" s="13"/>
      <c r="B500" s="229"/>
      <c r="C500" s="230"/>
      <c r="D500" s="222" t="s">
        <v>151</v>
      </c>
      <c r="E500" s="231" t="s">
        <v>39</v>
      </c>
      <c r="F500" s="232" t="s">
        <v>777</v>
      </c>
      <c r="G500" s="230"/>
      <c r="H500" s="233">
        <v>14</v>
      </c>
      <c r="I500" s="234"/>
      <c r="J500" s="230"/>
      <c r="K500" s="230"/>
      <c r="L500" s="235"/>
      <c r="M500" s="236"/>
      <c r="N500" s="237"/>
      <c r="O500" s="237"/>
      <c r="P500" s="237"/>
      <c r="Q500" s="237"/>
      <c r="R500" s="237"/>
      <c r="S500" s="237"/>
      <c r="T500" s="238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39" t="s">
        <v>151</v>
      </c>
      <c r="AU500" s="239" t="s">
        <v>90</v>
      </c>
      <c r="AV500" s="13" t="s">
        <v>90</v>
      </c>
      <c r="AW500" s="13" t="s">
        <v>41</v>
      </c>
      <c r="AX500" s="13" t="s">
        <v>88</v>
      </c>
      <c r="AY500" s="239" t="s">
        <v>137</v>
      </c>
    </row>
    <row r="501" s="2" customFormat="1" ht="24.15" customHeight="1">
      <c r="A501" s="41"/>
      <c r="B501" s="42"/>
      <c r="C501" s="209" t="s">
        <v>778</v>
      </c>
      <c r="D501" s="209" t="s">
        <v>140</v>
      </c>
      <c r="E501" s="210" t="s">
        <v>779</v>
      </c>
      <c r="F501" s="211" t="s">
        <v>780</v>
      </c>
      <c r="G501" s="212" t="s">
        <v>184</v>
      </c>
      <c r="H501" s="213">
        <v>6</v>
      </c>
      <c r="I501" s="214"/>
      <c r="J501" s="215">
        <f>ROUND(I501*H501,2)</f>
        <v>0</v>
      </c>
      <c r="K501" s="211" t="s">
        <v>144</v>
      </c>
      <c r="L501" s="47"/>
      <c r="M501" s="216" t="s">
        <v>39</v>
      </c>
      <c r="N501" s="217" t="s">
        <v>51</v>
      </c>
      <c r="O501" s="87"/>
      <c r="P501" s="218">
        <f>O501*H501</f>
        <v>0</v>
      </c>
      <c r="Q501" s="218">
        <v>0.57027000000000005</v>
      </c>
      <c r="R501" s="218">
        <f>Q501*H501</f>
        <v>3.4216200000000003</v>
      </c>
      <c r="S501" s="218">
        <v>0</v>
      </c>
      <c r="T501" s="219">
        <f>S501*H501</f>
        <v>0</v>
      </c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R501" s="220" t="s">
        <v>244</v>
      </c>
      <c r="AT501" s="220" t="s">
        <v>140</v>
      </c>
      <c r="AU501" s="220" t="s">
        <v>90</v>
      </c>
      <c r="AY501" s="19" t="s">
        <v>137</v>
      </c>
      <c r="BE501" s="221">
        <f>IF(N501="základní",J501,0)</f>
        <v>0</v>
      </c>
      <c r="BF501" s="221">
        <f>IF(N501="snížená",J501,0)</f>
        <v>0</v>
      </c>
      <c r="BG501" s="221">
        <f>IF(N501="zákl. přenesená",J501,0)</f>
        <v>0</v>
      </c>
      <c r="BH501" s="221">
        <f>IF(N501="sníž. přenesená",J501,0)</f>
        <v>0</v>
      </c>
      <c r="BI501" s="221">
        <f>IF(N501="nulová",J501,0)</f>
        <v>0</v>
      </c>
      <c r="BJ501" s="19" t="s">
        <v>88</v>
      </c>
      <c r="BK501" s="221">
        <f>ROUND(I501*H501,2)</f>
        <v>0</v>
      </c>
      <c r="BL501" s="19" t="s">
        <v>244</v>
      </c>
      <c r="BM501" s="220" t="s">
        <v>781</v>
      </c>
    </row>
    <row r="502" s="2" customFormat="1">
      <c r="A502" s="41"/>
      <c r="B502" s="42"/>
      <c r="C502" s="43"/>
      <c r="D502" s="222" t="s">
        <v>147</v>
      </c>
      <c r="E502" s="43"/>
      <c r="F502" s="223" t="s">
        <v>782</v>
      </c>
      <c r="G502" s="43"/>
      <c r="H502" s="43"/>
      <c r="I502" s="224"/>
      <c r="J502" s="43"/>
      <c r="K502" s="43"/>
      <c r="L502" s="47"/>
      <c r="M502" s="225"/>
      <c r="N502" s="226"/>
      <c r="O502" s="87"/>
      <c r="P502" s="87"/>
      <c r="Q502" s="87"/>
      <c r="R502" s="87"/>
      <c r="S502" s="87"/>
      <c r="T502" s="88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T502" s="19" t="s">
        <v>147</v>
      </c>
      <c r="AU502" s="19" t="s">
        <v>90</v>
      </c>
    </row>
    <row r="503" s="2" customFormat="1">
      <c r="A503" s="41"/>
      <c r="B503" s="42"/>
      <c r="C503" s="43"/>
      <c r="D503" s="227" t="s">
        <v>149</v>
      </c>
      <c r="E503" s="43"/>
      <c r="F503" s="228" t="s">
        <v>783</v>
      </c>
      <c r="G503" s="43"/>
      <c r="H503" s="43"/>
      <c r="I503" s="224"/>
      <c r="J503" s="43"/>
      <c r="K503" s="43"/>
      <c r="L503" s="47"/>
      <c r="M503" s="225"/>
      <c r="N503" s="226"/>
      <c r="O503" s="87"/>
      <c r="P503" s="87"/>
      <c r="Q503" s="87"/>
      <c r="R503" s="87"/>
      <c r="S503" s="87"/>
      <c r="T503" s="88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T503" s="19" t="s">
        <v>149</v>
      </c>
      <c r="AU503" s="19" t="s">
        <v>90</v>
      </c>
    </row>
    <row r="504" s="2" customFormat="1" ht="21.75" customHeight="1">
      <c r="A504" s="41"/>
      <c r="B504" s="42"/>
      <c r="C504" s="240" t="s">
        <v>784</v>
      </c>
      <c r="D504" s="240" t="s">
        <v>153</v>
      </c>
      <c r="E504" s="241" t="s">
        <v>785</v>
      </c>
      <c r="F504" s="242" t="s">
        <v>786</v>
      </c>
      <c r="G504" s="243" t="s">
        <v>184</v>
      </c>
      <c r="H504" s="244">
        <v>6</v>
      </c>
      <c r="I504" s="245"/>
      <c r="J504" s="246">
        <f>ROUND(I504*H504,2)</f>
        <v>0</v>
      </c>
      <c r="K504" s="242" t="s">
        <v>39</v>
      </c>
      <c r="L504" s="247"/>
      <c r="M504" s="248" t="s">
        <v>39</v>
      </c>
      <c r="N504" s="249" t="s">
        <v>51</v>
      </c>
      <c r="O504" s="87"/>
      <c r="P504" s="218">
        <f>O504*H504</f>
        <v>0</v>
      </c>
      <c r="Q504" s="218">
        <v>0</v>
      </c>
      <c r="R504" s="218">
        <f>Q504*H504</f>
        <v>0</v>
      </c>
      <c r="S504" s="218">
        <v>0</v>
      </c>
      <c r="T504" s="219">
        <f>S504*H504</f>
        <v>0</v>
      </c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R504" s="220" t="s">
        <v>323</v>
      </c>
      <c r="AT504" s="220" t="s">
        <v>153</v>
      </c>
      <c r="AU504" s="220" t="s">
        <v>90</v>
      </c>
      <c r="AY504" s="19" t="s">
        <v>137</v>
      </c>
      <c r="BE504" s="221">
        <f>IF(N504="základní",J504,0)</f>
        <v>0</v>
      </c>
      <c r="BF504" s="221">
        <f>IF(N504="snížená",J504,0)</f>
        <v>0</v>
      </c>
      <c r="BG504" s="221">
        <f>IF(N504="zákl. přenesená",J504,0)</f>
        <v>0</v>
      </c>
      <c r="BH504" s="221">
        <f>IF(N504="sníž. přenesená",J504,0)</f>
        <v>0</v>
      </c>
      <c r="BI504" s="221">
        <f>IF(N504="nulová",J504,0)</f>
        <v>0</v>
      </c>
      <c r="BJ504" s="19" t="s">
        <v>88</v>
      </c>
      <c r="BK504" s="221">
        <f>ROUND(I504*H504,2)</f>
        <v>0</v>
      </c>
      <c r="BL504" s="19" t="s">
        <v>244</v>
      </c>
      <c r="BM504" s="220" t="s">
        <v>787</v>
      </c>
    </row>
    <row r="505" s="2" customFormat="1">
      <c r="A505" s="41"/>
      <c r="B505" s="42"/>
      <c r="C505" s="43"/>
      <c r="D505" s="222" t="s">
        <v>147</v>
      </c>
      <c r="E505" s="43"/>
      <c r="F505" s="223" t="s">
        <v>786</v>
      </c>
      <c r="G505" s="43"/>
      <c r="H505" s="43"/>
      <c r="I505" s="224"/>
      <c r="J505" s="43"/>
      <c r="K505" s="43"/>
      <c r="L505" s="47"/>
      <c r="M505" s="225"/>
      <c r="N505" s="226"/>
      <c r="O505" s="87"/>
      <c r="P505" s="87"/>
      <c r="Q505" s="87"/>
      <c r="R505" s="87"/>
      <c r="S505" s="87"/>
      <c r="T505" s="88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T505" s="19" t="s">
        <v>147</v>
      </c>
      <c r="AU505" s="19" t="s">
        <v>90</v>
      </c>
    </row>
    <row r="506" s="13" customFormat="1">
      <c r="A506" s="13"/>
      <c r="B506" s="229"/>
      <c r="C506" s="230"/>
      <c r="D506" s="222" t="s">
        <v>151</v>
      </c>
      <c r="E506" s="231" t="s">
        <v>39</v>
      </c>
      <c r="F506" s="232" t="s">
        <v>788</v>
      </c>
      <c r="G506" s="230"/>
      <c r="H506" s="233">
        <v>6</v>
      </c>
      <c r="I506" s="234"/>
      <c r="J506" s="230"/>
      <c r="K506" s="230"/>
      <c r="L506" s="235"/>
      <c r="M506" s="236"/>
      <c r="N506" s="237"/>
      <c r="O506" s="237"/>
      <c r="P506" s="237"/>
      <c r="Q506" s="237"/>
      <c r="R506" s="237"/>
      <c r="S506" s="237"/>
      <c r="T506" s="238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39" t="s">
        <v>151</v>
      </c>
      <c r="AU506" s="239" t="s">
        <v>90</v>
      </c>
      <c r="AV506" s="13" t="s">
        <v>90</v>
      </c>
      <c r="AW506" s="13" t="s">
        <v>41</v>
      </c>
      <c r="AX506" s="13" t="s">
        <v>80</v>
      </c>
      <c r="AY506" s="239" t="s">
        <v>137</v>
      </c>
    </row>
    <row r="507" s="14" customFormat="1">
      <c r="A507" s="14"/>
      <c r="B507" s="250"/>
      <c r="C507" s="251"/>
      <c r="D507" s="222" t="s">
        <v>151</v>
      </c>
      <c r="E507" s="252" t="s">
        <v>39</v>
      </c>
      <c r="F507" s="253" t="s">
        <v>171</v>
      </c>
      <c r="G507" s="251"/>
      <c r="H507" s="254">
        <v>6</v>
      </c>
      <c r="I507" s="255"/>
      <c r="J507" s="251"/>
      <c r="K507" s="251"/>
      <c r="L507" s="256"/>
      <c r="M507" s="257"/>
      <c r="N507" s="258"/>
      <c r="O507" s="258"/>
      <c r="P507" s="258"/>
      <c r="Q507" s="258"/>
      <c r="R507" s="258"/>
      <c r="S507" s="258"/>
      <c r="T507" s="259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60" t="s">
        <v>151</v>
      </c>
      <c r="AU507" s="260" t="s">
        <v>90</v>
      </c>
      <c r="AV507" s="14" t="s">
        <v>172</v>
      </c>
      <c r="AW507" s="14" t="s">
        <v>41</v>
      </c>
      <c r="AX507" s="14" t="s">
        <v>88</v>
      </c>
      <c r="AY507" s="260" t="s">
        <v>137</v>
      </c>
    </row>
    <row r="508" s="2" customFormat="1" ht="21.75" customHeight="1">
      <c r="A508" s="41"/>
      <c r="B508" s="42"/>
      <c r="C508" s="209" t="s">
        <v>789</v>
      </c>
      <c r="D508" s="209" t="s">
        <v>140</v>
      </c>
      <c r="E508" s="210" t="s">
        <v>790</v>
      </c>
      <c r="F508" s="211" t="s">
        <v>791</v>
      </c>
      <c r="G508" s="212" t="s">
        <v>184</v>
      </c>
      <c r="H508" s="213">
        <v>5</v>
      </c>
      <c r="I508" s="214"/>
      <c r="J508" s="215">
        <f>ROUND(I508*H508,2)</f>
        <v>0</v>
      </c>
      <c r="K508" s="211" t="s">
        <v>144</v>
      </c>
      <c r="L508" s="47"/>
      <c r="M508" s="216" t="s">
        <v>39</v>
      </c>
      <c r="N508" s="217" t="s">
        <v>51</v>
      </c>
      <c r="O508" s="87"/>
      <c r="P508" s="218">
        <f>O508*H508</f>
        <v>0</v>
      </c>
      <c r="Q508" s="218">
        <v>0</v>
      </c>
      <c r="R508" s="218">
        <f>Q508*H508</f>
        <v>0</v>
      </c>
      <c r="S508" s="218">
        <v>0</v>
      </c>
      <c r="T508" s="219">
        <f>S508*H508</f>
        <v>0</v>
      </c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R508" s="220" t="s">
        <v>244</v>
      </c>
      <c r="AT508" s="220" t="s">
        <v>140</v>
      </c>
      <c r="AU508" s="220" t="s">
        <v>90</v>
      </c>
      <c r="AY508" s="19" t="s">
        <v>137</v>
      </c>
      <c r="BE508" s="221">
        <f>IF(N508="základní",J508,0)</f>
        <v>0</v>
      </c>
      <c r="BF508" s="221">
        <f>IF(N508="snížená",J508,0)</f>
        <v>0</v>
      </c>
      <c r="BG508" s="221">
        <f>IF(N508="zákl. přenesená",J508,0)</f>
        <v>0</v>
      </c>
      <c r="BH508" s="221">
        <f>IF(N508="sníž. přenesená",J508,0)</f>
        <v>0</v>
      </c>
      <c r="BI508" s="221">
        <f>IF(N508="nulová",J508,0)</f>
        <v>0</v>
      </c>
      <c r="BJ508" s="19" t="s">
        <v>88</v>
      </c>
      <c r="BK508" s="221">
        <f>ROUND(I508*H508,2)</f>
        <v>0</v>
      </c>
      <c r="BL508" s="19" t="s">
        <v>244</v>
      </c>
      <c r="BM508" s="220" t="s">
        <v>792</v>
      </c>
    </row>
    <row r="509" s="2" customFormat="1">
      <c r="A509" s="41"/>
      <c r="B509" s="42"/>
      <c r="C509" s="43"/>
      <c r="D509" s="222" t="s">
        <v>147</v>
      </c>
      <c r="E509" s="43"/>
      <c r="F509" s="223" t="s">
        <v>791</v>
      </c>
      <c r="G509" s="43"/>
      <c r="H509" s="43"/>
      <c r="I509" s="224"/>
      <c r="J509" s="43"/>
      <c r="K509" s="43"/>
      <c r="L509" s="47"/>
      <c r="M509" s="225"/>
      <c r="N509" s="226"/>
      <c r="O509" s="87"/>
      <c r="P509" s="87"/>
      <c r="Q509" s="87"/>
      <c r="R509" s="87"/>
      <c r="S509" s="87"/>
      <c r="T509" s="88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T509" s="19" t="s">
        <v>147</v>
      </c>
      <c r="AU509" s="19" t="s">
        <v>90</v>
      </c>
    </row>
    <row r="510" s="2" customFormat="1">
      <c r="A510" s="41"/>
      <c r="B510" s="42"/>
      <c r="C510" s="43"/>
      <c r="D510" s="227" t="s">
        <v>149</v>
      </c>
      <c r="E510" s="43"/>
      <c r="F510" s="228" t="s">
        <v>793</v>
      </c>
      <c r="G510" s="43"/>
      <c r="H510" s="43"/>
      <c r="I510" s="224"/>
      <c r="J510" s="43"/>
      <c r="K510" s="43"/>
      <c r="L510" s="47"/>
      <c r="M510" s="225"/>
      <c r="N510" s="226"/>
      <c r="O510" s="87"/>
      <c r="P510" s="87"/>
      <c r="Q510" s="87"/>
      <c r="R510" s="87"/>
      <c r="S510" s="87"/>
      <c r="T510" s="88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T510" s="19" t="s">
        <v>149</v>
      </c>
      <c r="AU510" s="19" t="s">
        <v>90</v>
      </c>
    </row>
    <row r="511" s="2" customFormat="1" ht="16.5" customHeight="1">
      <c r="A511" s="41"/>
      <c r="B511" s="42"/>
      <c r="C511" s="240" t="s">
        <v>794</v>
      </c>
      <c r="D511" s="240" t="s">
        <v>153</v>
      </c>
      <c r="E511" s="241" t="s">
        <v>795</v>
      </c>
      <c r="F511" s="242" t="s">
        <v>796</v>
      </c>
      <c r="G511" s="243" t="s">
        <v>184</v>
      </c>
      <c r="H511" s="244">
        <v>2</v>
      </c>
      <c r="I511" s="245"/>
      <c r="J511" s="246">
        <f>ROUND(I511*H511,2)</f>
        <v>0</v>
      </c>
      <c r="K511" s="242" t="s">
        <v>39</v>
      </c>
      <c r="L511" s="247"/>
      <c r="M511" s="248" t="s">
        <v>39</v>
      </c>
      <c r="N511" s="249" t="s">
        <v>51</v>
      </c>
      <c r="O511" s="87"/>
      <c r="P511" s="218">
        <f>O511*H511</f>
        <v>0</v>
      </c>
      <c r="Q511" s="218">
        <v>0</v>
      </c>
      <c r="R511" s="218">
        <f>Q511*H511</f>
        <v>0</v>
      </c>
      <c r="S511" s="218">
        <v>0</v>
      </c>
      <c r="T511" s="219">
        <f>S511*H511</f>
        <v>0</v>
      </c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R511" s="220" t="s">
        <v>323</v>
      </c>
      <c r="AT511" s="220" t="s">
        <v>153</v>
      </c>
      <c r="AU511" s="220" t="s">
        <v>90</v>
      </c>
      <c r="AY511" s="19" t="s">
        <v>137</v>
      </c>
      <c r="BE511" s="221">
        <f>IF(N511="základní",J511,0)</f>
        <v>0</v>
      </c>
      <c r="BF511" s="221">
        <f>IF(N511="snížená",J511,0)</f>
        <v>0</v>
      </c>
      <c r="BG511" s="221">
        <f>IF(N511="zákl. přenesená",J511,0)</f>
        <v>0</v>
      </c>
      <c r="BH511" s="221">
        <f>IF(N511="sníž. přenesená",J511,0)</f>
        <v>0</v>
      </c>
      <c r="BI511" s="221">
        <f>IF(N511="nulová",J511,0)</f>
        <v>0</v>
      </c>
      <c r="BJ511" s="19" t="s">
        <v>88</v>
      </c>
      <c r="BK511" s="221">
        <f>ROUND(I511*H511,2)</f>
        <v>0</v>
      </c>
      <c r="BL511" s="19" t="s">
        <v>244</v>
      </c>
      <c r="BM511" s="220" t="s">
        <v>797</v>
      </c>
    </row>
    <row r="512" s="2" customFormat="1">
      <c r="A512" s="41"/>
      <c r="B512" s="42"/>
      <c r="C512" s="43"/>
      <c r="D512" s="222" t="s">
        <v>147</v>
      </c>
      <c r="E512" s="43"/>
      <c r="F512" s="223" t="s">
        <v>796</v>
      </c>
      <c r="G512" s="43"/>
      <c r="H512" s="43"/>
      <c r="I512" s="224"/>
      <c r="J512" s="43"/>
      <c r="K512" s="43"/>
      <c r="L512" s="47"/>
      <c r="M512" s="225"/>
      <c r="N512" s="226"/>
      <c r="O512" s="87"/>
      <c r="P512" s="87"/>
      <c r="Q512" s="87"/>
      <c r="R512" s="87"/>
      <c r="S512" s="87"/>
      <c r="T512" s="88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T512" s="19" t="s">
        <v>147</v>
      </c>
      <c r="AU512" s="19" t="s">
        <v>90</v>
      </c>
    </row>
    <row r="513" s="13" customFormat="1">
      <c r="A513" s="13"/>
      <c r="B513" s="229"/>
      <c r="C513" s="230"/>
      <c r="D513" s="222" t="s">
        <v>151</v>
      </c>
      <c r="E513" s="231" t="s">
        <v>39</v>
      </c>
      <c r="F513" s="232" t="s">
        <v>798</v>
      </c>
      <c r="G513" s="230"/>
      <c r="H513" s="233">
        <v>2</v>
      </c>
      <c r="I513" s="234"/>
      <c r="J513" s="230"/>
      <c r="K513" s="230"/>
      <c r="L513" s="235"/>
      <c r="M513" s="236"/>
      <c r="N513" s="237"/>
      <c r="O513" s="237"/>
      <c r="P513" s="237"/>
      <c r="Q513" s="237"/>
      <c r="R513" s="237"/>
      <c r="S513" s="237"/>
      <c r="T513" s="238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39" t="s">
        <v>151</v>
      </c>
      <c r="AU513" s="239" t="s">
        <v>90</v>
      </c>
      <c r="AV513" s="13" t="s">
        <v>90</v>
      </c>
      <c r="AW513" s="13" t="s">
        <v>41</v>
      </c>
      <c r="AX513" s="13" t="s">
        <v>80</v>
      </c>
      <c r="AY513" s="239" t="s">
        <v>137</v>
      </c>
    </row>
    <row r="514" s="14" customFormat="1">
      <c r="A514" s="14"/>
      <c r="B514" s="250"/>
      <c r="C514" s="251"/>
      <c r="D514" s="222" t="s">
        <v>151</v>
      </c>
      <c r="E514" s="252" t="s">
        <v>39</v>
      </c>
      <c r="F514" s="253" t="s">
        <v>171</v>
      </c>
      <c r="G514" s="251"/>
      <c r="H514" s="254">
        <v>2</v>
      </c>
      <c r="I514" s="255"/>
      <c r="J514" s="251"/>
      <c r="K514" s="251"/>
      <c r="L514" s="256"/>
      <c r="M514" s="257"/>
      <c r="N514" s="258"/>
      <c r="O514" s="258"/>
      <c r="P514" s="258"/>
      <c r="Q514" s="258"/>
      <c r="R514" s="258"/>
      <c r="S514" s="258"/>
      <c r="T514" s="259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T514" s="260" t="s">
        <v>151</v>
      </c>
      <c r="AU514" s="260" t="s">
        <v>90</v>
      </c>
      <c r="AV514" s="14" t="s">
        <v>172</v>
      </c>
      <c r="AW514" s="14" t="s">
        <v>41</v>
      </c>
      <c r="AX514" s="14" t="s">
        <v>88</v>
      </c>
      <c r="AY514" s="260" t="s">
        <v>137</v>
      </c>
    </row>
    <row r="515" s="2" customFormat="1" ht="16.5" customHeight="1">
      <c r="A515" s="41"/>
      <c r="B515" s="42"/>
      <c r="C515" s="240" t="s">
        <v>799</v>
      </c>
      <c r="D515" s="240" t="s">
        <v>153</v>
      </c>
      <c r="E515" s="241" t="s">
        <v>800</v>
      </c>
      <c r="F515" s="242" t="s">
        <v>801</v>
      </c>
      <c r="G515" s="243" t="s">
        <v>184</v>
      </c>
      <c r="H515" s="244">
        <v>2</v>
      </c>
      <c r="I515" s="245"/>
      <c r="J515" s="246">
        <f>ROUND(I515*H515,2)</f>
        <v>0</v>
      </c>
      <c r="K515" s="242" t="s">
        <v>39</v>
      </c>
      <c r="L515" s="247"/>
      <c r="M515" s="248" t="s">
        <v>39</v>
      </c>
      <c r="N515" s="249" t="s">
        <v>51</v>
      </c>
      <c r="O515" s="87"/>
      <c r="P515" s="218">
        <f>O515*H515</f>
        <v>0</v>
      </c>
      <c r="Q515" s="218">
        <v>0</v>
      </c>
      <c r="R515" s="218">
        <f>Q515*H515</f>
        <v>0</v>
      </c>
      <c r="S515" s="218">
        <v>0</v>
      </c>
      <c r="T515" s="219">
        <f>S515*H515</f>
        <v>0</v>
      </c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R515" s="220" t="s">
        <v>323</v>
      </c>
      <c r="AT515" s="220" t="s">
        <v>153</v>
      </c>
      <c r="AU515" s="220" t="s">
        <v>90</v>
      </c>
      <c r="AY515" s="19" t="s">
        <v>137</v>
      </c>
      <c r="BE515" s="221">
        <f>IF(N515="základní",J515,0)</f>
        <v>0</v>
      </c>
      <c r="BF515" s="221">
        <f>IF(N515="snížená",J515,0)</f>
        <v>0</v>
      </c>
      <c r="BG515" s="221">
        <f>IF(N515="zákl. přenesená",J515,0)</f>
        <v>0</v>
      </c>
      <c r="BH515" s="221">
        <f>IF(N515="sníž. přenesená",J515,0)</f>
        <v>0</v>
      </c>
      <c r="BI515" s="221">
        <f>IF(N515="nulová",J515,0)</f>
        <v>0</v>
      </c>
      <c r="BJ515" s="19" t="s">
        <v>88</v>
      </c>
      <c r="BK515" s="221">
        <f>ROUND(I515*H515,2)</f>
        <v>0</v>
      </c>
      <c r="BL515" s="19" t="s">
        <v>244</v>
      </c>
      <c r="BM515" s="220" t="s">
        <v>802</v>
      </c>
    </row>
    <row r="516" s="2" customFormat="1">
      <c r="A516" s="41"/>
      <c r="B516" s="42"/>
      <c r="C516" s="43"/>
      <c r="D516" s="222" t="s">
        <v>147</v>
      </c>
      <c r="E516" s="43"/>
      <c r="F516" s="223" t="s">
        <v>801</v>
      </c>
      <c r="G516" s="43"/>
      <c r="H516" s="43"/>
      <c r="I516" s="224"/>
      <c r="J516" s="43"/>
      <c r="K516" s="43"/>
      <c r="L516" s="47"/>
      <c r="M516" s="225"/>
      <c r="N516" s="226"/>
      <c r="O516" s="87"/>
      <c r="P516" s="87"/>
      <c r="Q516" s="87"/>
      <c r="R516" s="87"/>
      <c r="S516" s="87"/>
      <c r="T516" s="88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T516" s="19" t="s">
        <v>147</v>
      </c>
      <c r="AU516" s="19" t="s">
        <v>90</v>
      </c>
    </row>
    <row r="517" s="13" customFormat="1">
      <c r="A517" s="13"/>
      <c r="B517" s="229"/>
      <c r="C517" s="230"/>
      <c r="D517" s="222" t="s">
        <v>151</v>
      </c>
      <c r="E517" s="231" t="s">
        <v>39</v>
      </c>
      <c r="F517" s="232" t="s">
        <v>798</v>
      </c>
      <c r="G517" s="230"/>
      <c r="H517" s="233">
        <v>2</v>
      </c>
      <c r="I517" s="234"/>
      <c r="J517" s="230"/>
      <c r="K517" s="230"/>
      <c r="L517" s="235"/>
      <c r="M517" s="236"/>
      <c r="N517" s="237"/>
      <c r="O517" s="237"/>
      <c r="P517" s="237"/>
      <c r="Q517" s="237"/>
      <c r="R517" s="237"/>
      <c r="S517" s="237"/>
      <c r="T517" s="238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39" t="s">
        <v>151</v>
      </c>
      <c r="AU517" s="239" t="s">
        <v>90</v>
      </c>
      <c r="AV517" s="13" t="s">
        <v>90</v>
      </c>
      <c r="AW517" s="13" t="s">
        <v>41</v>
      </c>
      <c r="AX517" s="13" t="s">
        <v>80</v>
      </c>
      <c r="AY517" s="239" t="s">
        <v>137</v>
      </c>
    </row>
    <row r="518" s="14" customFormat="1">
      <c r="A518" s="14"/>
      <c r="B518" s="250"/>
      <c r="C518" s="251"/>
      <c r="D518" s="222" t="s">
        <v>151</v>
      </c>
      <c r="E518" s="252" t="s">
        <v>39</v>
      </c>
      <c r="F518" s="253" t="s">
        <v>171</v>
      </c>
      <c r="G518" s="251"/>
      <c r="H518" s="254">
        <v>2</v>
      </c>
      <c r="I518" s="255"/>
      <c r="J518" s="251"/>
      <c r="K518" s="251"/>
      <c r="L518" s="256"/>
      <c r="M518" s="257"/>
      <c r="N518" s="258"/>
      <c r="O518" s="258"/>
      <c r="P518" s="258"/>
      <c r="Q518" s="258"/>
      <c r="R518" s="258"/>
      <c r="S518" s="258"/>
      <c r="T518" s="259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T518" s="260" t="s">
        <v>151</v>
      </c>
      <c r="AU518" s="260" t="s">
        <v>90</v>
      </c>
      <c r="AV518" s="14" t="s">
        <v>172</v>
      </c>
      <c r="AW518" s="14" t="s">
        <v>41</v>
      </c>
      <c r="AX518" s="14" t="s">
        <v>88</v>
      </c>
      <c r="AY518" s="260" t="s">
        <v>137</v>
      </c>
    </row>
    <row r="519" s="2" customFormat="1" ht="16.5" customHeight="1">
      <c r="A519" s="41"/>
      <c r="B519" s="42"/>
      <c r="C519" s="240" t="s">
        <v>803</v>
      </c>
      <c r="D519" s="240" t="s">
        <v>153</v>
      </c>
      <c r="E519" s="241" t="s">
        <v>804</v>
      </c>
      <c r="F519" s="242" t="s">
        <v>805</v>
      </c>
      <c r="G519" s="243" t="s">
        <v>184</v>
      </c>
      <c r="H519" s="244">
        <v>1</v>
      </c>
      <c r="I519" s="245"/>
      <c r="J519" s="246">
        <f>ROUND(I519*H519,2)</f>
        <v>0</v>
      </c>
      <c r="K519" s="242" t="s">
        <v>39</v>
      </c>
      <c r="L519" s="247"/>
      <c r="M519" s="248" t="s">
        <v>39</v>
      </c>
      <c r="N519" s="249" t="s">
        <v>51</v>
      </c>
      <c r="O519" s="87"/>
      <c r="P519" s="218">
        <f>O519*H519</f>
        <v>0</v>
      </c>
      <c r="Q519" s="218">
        <v>0</v>
      </c>
      <c r="R519" s="218">
        <f>Q519*H519</f>
        <v>0</v>
      </c>
      <c r="S519" s="218">
        <v>0</v>
      </c>
      <c r="T519" s="219">
        <f>S519*H519</f>
        <v>0</v>
      </c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R519" s="220" t="s">
        <v>323</v>
      </c>
      <c r="AT519" s="220" t="s">
        <v>153</v>
      </c>
      <c r="AU519" s="220" t="s">
        <v>90</v>
      </c>
      <c r="AY519" s="19" t="s">
        <v>137</v>
      </c>
      <c r="BE519" s="221">
        <f>IF(N519="základní",J519,0)</f>
        <v>0</v>
      </c>
      <c r="BF519" s="221">
        <f>IF(N519="snížená",J519,0)</f>
        <v>0</v>
      </c>
      <c r="BG519" s="221">
        <f>IF(N519="zákl. přenesená",J519,0)</f>
        <v>0</v>
      </c>
      <c r="BH519" s="221">
        <f>IF(N519="sníž. přenesená",J519,0)</f>
        <v>0</v>
      </c>
      <c r="BI519" s="221">
        <f>IF(N519="nulová",J519,0)</f>
        <v>0</v>
      </c>
      <c r="BJ519" s="19" t="s">
        <v>88</v>
      </c>
      <c r="BK519" s="221">
        <f>ROUND(I519*H519,2)</f>
        <v>0</v>
      </c>
      <c r="BL519" s="19" t="s">
        <v>244</v>
      </c>
      <c r="BM519" s="220" t="s">
        <v>806</v>
      </c>
    </row>
    <row r="520" s="2" customFormat="1">
      <c r="A520" s="41"/>
      <c r="B520" s="42"/>
      <c r="C520" s="43"/>
      <c r="D520" s="222" t="s">
        <v>147</v>
      </c>
      <c r="E520" s="43"/>
      <c r="F520" s="223" t="s">
        <v>805</v>
      </c>
      <c r="G520" s="43"/>
      <c r="H520" s="43"/>
      <c r="I520" s="224"/>
      <c r="J520" s="43"/>
      <c r="K520" s="43"/>
      <c r="L520" s="47"/>
      <c r="M520" s="225"/>
      <c r="N520" s="226"/>
      <c r="O520" s="87"/>
      <c r="P520" s="87"/>
      <c r="Q520" s="87"/>
      <c r="R520" s="87"/>
      <c r="S520" s="87"/>
      <c r="T520" s="88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T520" s="19" t="s">
        <v>147</v>
      </c>
      <c r="AU520" s="19" t="s">
        <v>90</v>
      </c>
    </row>
    <row r="521" s="13" customFormat="1">
      <c r="A521" s="13"/>
      <c r="B521" s="229"/>
      <c r="C521" s="230"/>
      <c r="D521" s="222" t="s">
        <v>151</v>
      </c>
      <c r="E521" s="231" t="s">
        <v>39</v>
      </c>
      <c r="F521" s="232" t="s">
        <v>807</v>
      </c>
      <c r="G521" s="230"/>
      <c r="H521" s="233">
        <v>1</v>
      </c>
      <c r="I521" s="234"/>
      <c r="J521" s="230"/>
      <c r="K521" s="230"/>
      <c r="L521" s="235"/>
      <c r="M521" s="236"/>
      <c r="N521" s="237"/>
      <c r="O521" s="237"/>
      <c r="P521" s="237"/>
      <c r="Q521" s="237"/>
      <c r="R521" s="237"/>
      <c r="S521" s="237"/>
      <c r="T521" s="238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39" t="s">
        <v>151</v>
      </c>
      <c r="AU521" s="239" t="s">
        <v>90</v>
      </c>
      <c r="AV521" s="13" t="s">
        <v>90</v>
      </c>
      <c r="AW521" s="13" t="s">
        <v>41</v>
      </c>
      <c r="AX521" s="13" t="s">
        <v>80</v>
      </c>
      <c r="AY521" s="239" t="s">
        <v>137</v>
      </c>
    </row>
    <row r="522" s="14" customFormat="1">
      <c r="A522" s="14"/>
      <c r="B522" s="250"/>
      <c r="C522" s="251"/>
      <c r="D522" s="222" t="s">
        <v>151</v>
      </c>
      <c r="E522" s="252" t="s">
        <v>39</v>
      </c>
      <c r="F522" s="253" t="s">
        <v>171</v>
      </c>
      <c r="G522" s="251"/>
      <c r="H522" s="254">
        <v>1</v>
      </c>
      <c r="I522" s="255"/>
      <c r="J522" s="251"/>
      <c r="K522" s="251"/>
      <c r="L522" s="256"/>
      <c r="M522" s="257"/>
      <c r="N522" s="258"/>
      <c r="O522" s="258"/>
      <c r="P522" s="258"/>
      <c r="Q522" s="258"/>
      <c r="R522" s="258"/>
      <c r="S522" s="258"/>
      <c r="T522" s="259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T522" s="260" t="s">
        <v>151</v>
      </c>
      <c r="AU522" s="260" t="s">
        <v>90</v>
      </c>
      <c r="AV522" s="14" t="s">
        <v>172</v>
      </c>
      <c r="AW522" s="14" t="s">
        <v>41</v>
      </c>
      <c r="AX522" s="14" t="s">
        <v>88</v>
      </c>
      <c r="AY522" s="260" t="s">
        <v>137</v>
      </c>
    </row>
    <row r="523" s="2" customFormat="1" ht="16.5" customHeight="1">
      <c r="A523" s="41"/>
      <c r="B523" s="42"/>
      <c r="C523" s="209" t="s">
        <v>808</v>
      </c>
      <c r="D523" s="209" t="s">
        <v>140</v>
      </c>
      <c r="E523" s="210" t="s">
        <v>809</v>
      </c>
      <c r="F523" s="211" t="s">
        <v>810</v>
      </c>
      <c r="G523" s="212" t="s">
        <v>184</v>
      </c>
      <c r="H523" s="213">
        <v>5</v>
      </c>
      <c r="I523" s="214"/>
      <c r="J523" s="215">
        <f>ROUND(I523*H523,2)</f>
        <v>0</v>
      </c>
      <c r="K523" s="211" t="s">
        <v>144</v>
      </c>
      <c r="L523" s="47"/>
      <c r="M523" s="216" t="s">
        <v>39</v>
      </c>
      <c r="N523" s="217" t="s">
        <v>51</v>
      </c>
      <c r="O523" s="87"/>
      <c r="P523" s="218">
        <f>O523*H523</f>
        <v>0</v>
      </c>
      <c r="Q523" s="218">
        <v>0</v>
      </c>
      <c r="R523" s="218">
        <f>Q523*H523</f>
        <v>0</v>
      </c>
      <c r="S523" s="218">
        <v>0</v>
      </c>
      <c r="T523" s="219">
        <f>S523*H523</f>
        <v>0</v>
      </c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R523" s="220" t="s">
        <v>244</v>
      </c>
      <c r="AT523" s="220" t="s">
        <v>140</v>
      </c>
      <c r="AU523" s="220" t="s">
        <v>90</v>
      </c>
      <c r="AY523" s="19" t="s">
        <v>137</v>
      </c>
      <c r="BE523" s="221">
        <f>IF(N523="základní",J523,0)</f>
        <v>0</v>
      </c>
      <c r="BF523" s="221">
        <f>IF(N523="snížená",J523,0)</f>
        <v>0</v>
      </c>
      <c r="BG523" s="221">
        <f>IF(N523="zákl. přenesená",J523,0)</f>
        <v>0</v>
      </c>
      <c r="BH523" s="221">
        <f>IF(N523="sníž. přenesená",J523,0)</f>
        <v>0</v>
      </c>
      <c r="BI523" s="221">
        <f>IF(N523="nulová",J523,0)</f>
        <v>0</v>
      </c>
      <c r="BJ523" s="19" t="s">
        <v>88</v>
      </c>
      <c r="BK523" s="221">
        <f>ROUND(I523*H523,2)</f>
        <v>0</v>
      </c>
      <c r="BL523" s="19" t="s">
        <v>244</v>
      </c>
      <c r="BM523" s="220" t="s">
        <v>811</v>
      </c>
    </row>
    <row r="524" s="2" customFormat="1">
      <c r="A524" s="41"/>
      <c r="B524" s="42"/>
      <c r="C524" s="43"/>
      <c r="D524" s="222" t="s">
        <v>147</v>
      </c>
      <c r="E524" s="43"/>
      <c r="F524" s="223" t="s">
        <v>810</v>
      </c>
      <c r="G524" s="43"/>
      <c r="H524" s="43"/>
      <c r="I524" s="224"/>
      <c r="J524" s="43"/>
      <c r="K524" s="43"/>
      <c r="L524" s="47"/>
      <c r="M524" s="225"/>
      <c r="N524" s="226"/>
      <c r="O524" s="87"/>
      <c r="P524" s="87"/>
      <c r="Q524" s="87"/>
      <c r="R524" s="87"/>
      <c r="S524" s="87"/>
      <c r="T524" s="88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T524" s="19" t="s">
        <v>147</v>
      </c>
      <c r="AU524" s="19" t="s">
        <v>90</v>
      </c>
    </row>
    <row r="525" s="2" customFormat="1">
      <c r="A525" s="41"/>
      <c r="B525" s="42"/>
      <c r="C525" s="43"/>
      <c r="D525" s="227" t="s">
        <v>149</v>
      </c>
      <c r="E525" s="43"/>
      <c r="F525" s="228" t="s">
        <v>812</v>
      </c>
      <c r="G525" s="43"/>
      <c r="H525" s="43"/>
      <c r="I525" s="224"/>
      <c r="J525" s="43"/>
      <c r="K525" s="43"/>
      <c r="L525" s="47"/>
      <c r="M525" s="225"/>
      <c r="N525" s="226"/>
      <c r="O525" s="87"/>
      <c r="P525" s="87"/>
      <c r="Q525" s="87"/>
      <c r="R525" s="87"/>
      <c r="S525" s="87"/>
      <c r="T525" s="88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T525" s="19" t="s">
        <v>149</v>
      </c>
      <c r="AU525" s="19" t="s">
        <v>90</v>
      </c>
    </row>
    <row r="526" s="13" customFormat="1">
      <c r="A526" s="13"/>
      <c r="B526" s="229"/>
      <c r="C526" s="230"/>
      <c r="D526" s="222" t="s">
        <v>151</v>
      </c>
      <c r="E526" s="231" t="s">
        <v>39</v>
      </c>
      <c r="F526" s="232" t="s">
        <v>813</v>
      </c>
      <c r="G526" s="230"/>
      <c r="H526" s="233">
        <v>5</v>
      </c>
      <c r="I526" s="234"/>
      <c r="J526" s="230"/>
      <c r="K526" s="230"/>
      <c r="L526" s="235"/>
      <c r="M526" s="236"/>
      <c r="N526" s="237"/>
      <c r="O526" s="237"/>
      <c r="P526" s="237"/>
      <c r="Q526" s="237"/>
      <c r="R526" s="237"/>
      <c r="S526" s="237"/>
      <c r="T526" s="238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39" t="s">
        <v>151</v>
      </c>
      <c r="AU526" s="239" t="s">
        <v>90</v>
      </c>
      <c r="AV526" s="13" t="s">
        <v>90</v>
      </c>
      <c r="AW526" s="13" t="s">
        <v>41</v>
      </c>
      <c r="AX526" s="13" t="s">
        <v>80</v>
      </c>
      <c r="AY526" s="239" t="s">
        <v>137</v>
      </c>
    </row>
    <row r="527" s="14" customFormat="1">
      <c r="A527" s="14"/>
      <c r="B527" s="250"/>
      <c r="C527" s="251"/>
      <c r="D527" s="222" t="s">
        <v>151</v>
      </c>
      <c r="E527" s="252" t="s">
        <v>39</v>
      </c>
      <c r="F527" s="253" t="s">
        <v>171</v>
      </c>
      <c r="G527" s="251"/>
      <c r="H527" s="254">
        <v>5</v>
      </c>
      <c r="I527" s="255"/>
      <c r="J527" s="251"/>
      <c r="K527" s="251"/>
      <c r="L527" s="256"/>
      <c r="M527" s="257"/>
      <c r="N527" s="258"/>
      <c r="O527" s="258"/>
      <c r="P527" s="258"/>
      <c r="Q527" s="258"/>
      <c r="R527" s="258"/>
      <c r="S527" s="258"/>
      <c r="T527" s="259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T527" s="260" t="s">
        <v>151</v>
      </c>
      <c r="AU527" s="260" t="s">
        <v>90</v>
      </c>
      <c r="AV527" s="14" t="s">
        <v>172</v>
      </c>
      <c r="AW527" s="14" t="s">
        <v>41</v>
      </c>
      <c r="AX527" s="14" t="s">
        <v>88</v>
      </c>
      <c r="AY527" s="260" t="s">
        <v>137</v>
      </c>
    </row>
    <row r="528" s="2" customFormat="1" ht="16.5" customHeight="1">
      <c r="A528" s="41"/>
      <c r="B528" s="42"/>
      <c r="C528" s="209" t="s">
        <v>814</v>
      </c>
      <c r="D528" s="209" t="s">
        <v>140</v>
      </c>
      <c r="E528" s="210" t="s">
        <v>815</v>
      </c>
      <c r="F528" s="211" t="s">
        <v>816</v>
      </c>
      <c r="G528" s="212" t="s">
        <v>184</v>
      </c>
      <c r="H528" s="213">
        <v>11</v>
      </c>
      <c r="I528" s="214"/>
      <c r="J528" s="215">
        <f>ROUND(I528*H528,2)</f>
        <v>0</v>
      </c>
      <c r="K528" s="211" t="s">
        <v>144</v>
      </c>
      <c r="L528" s="47"/>
      <c r="M528" s="216" t="s">
        <v>39</v>
      </c>
      <c r="N528" s="217" t="s">
        <v>51</v>
      </c>
      <c r="O528" s="87"/>
      <c r="P528" s="218">
        <f>O528*H528</f>
        <v>0</v>
      </c>
      <c r="Q528" s="218">
        <v>0</v>
      </c>
      <c r="R528" s="218">
        <f>Q528*H528</f>
        <v>0</v>
      </c>
      <c r="S528" s="218">
        <v>0</v>
      </c>
      <c r="T528" s="219">
        <f>S528*H528</f>
        <v>0</v>
      </c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R528" s="220" t="s">
        <v>244</v>
      </c>
      <c r="AT528" s="220" t="s">
        <v>140</v>
      </c>
      <c r="AU528" s="220" t="s">
        <v>90</v>
      </c>
      <c r="AY528" s="19" t="s">
        <v>137</v>
      </c>
      <c r="BE528" s="221">
        <f>IF(N528="základní",J528,0)</f>
        <v>0</v>
      </c>
      <c r="BF528" s="221">
        <f>IF(N528="snížená",J528,0)</f>
        <v>0</v>
      </c>
      <c r="BG528" s="221">
        <f>IF(N528="zákl. přenesená",J528,0)</f>
        <v>0</v>
      </c>
      <c r="BH528" s="221">
        <f>IF(N528="sníž. přenesená",J528,0)</f>
        <v>0</v>
      </c>
      <c r="BI528" s="221">
        <f>IF(N528="nulová",J528,0)</f>
        <v>0</v>
      </c>
      <c r="BJ528" s="19" t="s">
        <v>88</v>
      </c>
      <c r="BK528" s="221">
        <f>ROUND(I528*H528,2)</f>
        <v>0</v>
      </c>
      <c r="BL528" s="19" t="s">
        <v>244</v>
      </c>
      <c r="BM528" s="220" t="s">
        <v>817</v>
      </c>
    </row>
    <row r="529" s="2" customFormat="1">
      <c r="A529" s="41"/>
      <c r="B529" s="42"/>
      <c r="C529" s="43"/>
      <c r="D529" s="222" t="s">
        <v>147</v>
      </c>
      <c r="E529" s="43"/>
      <c r="F529" s="223" t="s">
        <v>816</v>
      </c>
      <c r="G529" s="43"/>
      <c r="H529" s="43"/>
      <c r="I529" s="224"/>
      <c r="J529" s="43"/>
      <c r="K529" s="43"/>
      <c r="L529" s="47"/>
      <c r="M529" s="225"/>
      <c r="N529" s="226"/>
      <c r="O529" s="87"/>
      <c r="P529" s="87"/>
      <c r="Q529" s="87"/>
      <c r="R529" s="87"/>
      <c r="S529" s="87"/>
      <c r="T529" s="88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T529" s="19" t="s">
        <v>147</v>
      </c>
      <c r="AU529" s="19" t="s">
        <v>90</v>
      </c>
    </row>
    <row r="530" s="2" customFormat="1">
      <c r="A530" s="41"/>
      <c r="B530" s="42"/>
      <c r="C530" s="43"/>
      <c r="D530" s="227" t="s">
        <v>149</v>
      </c>
      <c r="E530" s="43"/>
      <c r="F530" s="228" t="s">
        <v>818</v>
      </c>
      <c r="G530" s="43"/>
      <c r="H530" s="43"/>
      <c r="I530" s="224"/>
      <c r="J530" s="43"/>
      <c r="K530" s="43"/>
      <c r="L530" s="47"/>
      <c r="M530" s="225"/>
      <c r="N530" s="226"/>
      <c r="O530" s="87"/>
      <c r="P530" s="87"/>
      <c r="Q530" s="87"/>
      <c r="R530" s="87"/>
      <c r="S530" s="87"/>
      <c r="T530" s="88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T530" s="19" t="s">
        <v>149</v>
      </c>
      <c r="AU530" s="19" t="s">
        <v>90</v>
      </c>
    </row>
    <row r="531" s="2" customFormat="1" ht="16.5" customHeight="1">
      <c r="A531" s="41"/>
      <c r="B531" s="42"/>
      <c r="C531" s="240" t="s">
        <v>819</v>
      </c>
      <c r="D531" s="240" t="s">
        <v>153</v>
      </c>
      <c r="E531" s="241" t="s">
        <v>820</v>
      </c>
      <c r="F531" s="242" t="s">
        <v>821</v>
      </c>
      <c r="G531" s="243" t="s">
        <v>184</v>
      </c>
      <c r="H531" s="244">
        <v>11</v>
      </c>
      <c r="I531" s="245"/>
      <c r="J531" s="246">
        <f>ROUND(I531*H531,2)</f>
        <v>0</v>
      </c>
      <c r="K531" s="242" t="s">
        <v>39</v>
      </c>
      <c r="L531" s="247"/>
      <c r="M531" s="248" t="s">
        <v>39</v>
      </c>
      <c r="N531" s="249" t="s">
        <v>51</v>
      </c>
      <c r="O531" s="87"/>
      <c r="P531" s="218">
        <f>O531*H531</f>
        <v>0</v>
      </c>
      <c r="Q531" s="218">
        <v>0</v>
      </c>
      <c r="R531" s="218">
        <f>Q531*H531</f>
        <v>0</v>
      </c>
      <c r="S531" s="218">
        <v>0</v>
      </c>
      <c r="T531" s="219">
        <f>S531*H531</f>
        <v>0</v>
      </c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R531" s="220" t="s">
        <v>323</v>
      </c>
      <c r="AT531" s="220" t="s">
        <v>153</v>
      </c>
      <c r="AU531" s="220" t="s">
        <v>90</v>
      </c>
      <c r="AY531" s="19" t="s">
        <v>137</v>
      </c>
      <c r="BE531" s="221">
        <f>IF(N531="základní",J531,0)</f>
        <v>0</v>
      </c>
      <c r="BF531" s="221">
        <f>IF(N531="snížená",J531,0)</f>
        <v>0</v>
      </c>
      <c r="BG531" s="221">
        <f>IF(N531="zákl. přenesená",J531,0)</f>
        <v>0</v>
      </c>
      <c r="BH531" s="221">
        <f>IF(N531="sníž. přenesená",J531,0)</f>
        <v>0</v>
      </c>
      <c r="BI531" s="221">
        <f>IF(N531="nulová",J531,0)</f>
        <v>0</v>
      </c>
      <c r="BJ531" s="19" t="s">
        <v>88</v>
      </c>
      <c r="BK531" s="221">
        <f>ROUND(I531*H531,2)</f>
        <v>0</v>
      </c>
      <c r="BL531" s="19" t="s">
        <v>244</v>
      </c>
      <c r="BM531" s="220" t="s">
        <v>822</v>
      </c>
    </row>
    <row r="532" s="2" customFormat="1">
      <c r="A532" s="41"/>
      <c r="B532" s="42"/>
      <c r="C532" s="43"/>
      <c r="D532" s="222" t="s">
        <v>147</v>
      </c>
      <c r="E532" s="43"/>
      <c r="F532" s="223" t="s">
        <v>821</v>
      </c>
      <c r="G532" s="43"/>
      <c r="H532" s="43"/>
      <c r="I532" s="224"/>
      <c r="J532" s="43"/>
      <c r="K532" s="43"/>
      <c r="L532" s="47"/>
      <c r="M532" s="225"/>
      <c r="N532" s="226"/>
      <c r="O532" s="87"/>
      <c r="P532" s="87"/>
      <c r="Q532" s="87"/>
      <c r="R532" s="87"/>
      <c r="S532" s="87"/>
      <c r="T532" s="88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T532" s="19" t="s">
        <v>147</v>
      </c>
      <c r="AU532" s="19" t="s">
        <v>90</v>
      </c>
    </row>
    <row r="533" s="13" customFormat="1">
      <c r="A533" s="13"/>
      <c r="B533" s="229"/>
      <c r="C533" s="230"/>
      <c r="D533" s="222" t="s">
        <v>151</v>
      </c>
      <c r="E533" s="231" t="s">
        <v>39</v>
      </c>
      <c r="F533" s="232" t="s">
        <v>823</v>
      </c>
      <c r="G533" s="230"/>
      <c r="H533" s="233">
        <v>11</v>
      </c>
      <c r="I533" s="234"/>
      <c r="J533" s="230"/>
      <c r="K533" s="230"/>
      <c r="L533" s="235"/>
      <c r="M533" s="236"/>
      <c r="N533" s="237"/>
      <c r="O533" s="237"/>
      <c r="P533" s="237"/>
      <c r="Q533" s="237"/>
      <c r="R533" s="237"/>
      <c r="S533" s="237"/>
      <c r="T533" s="238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39" t="s">
        <v>151</v>
      </c>
      <c r="AU533" s="239" t="s">
        <v>90</v>
      </c>
      <c r="AV533" s="13" t="s">
        <v>90</v>
      </c>
      <c r="AW533" s="13" t="s">
        <v>41</v>
      </c>
      <c r="AX533" s="13" t="s">
        <v>80</v>
      </c>
      <c r="AY533" s="239" t="s">
        <v>137</v>
      </c>
    </row>
    <row r="534" s="14" customFormat="1">
      <c r="A534" s="14"/>
      <c r="B534" s="250"/>
      <c r="C534" s="251"/>
      <c r="D534" s="222" t="s">
        <v>151</v>
      </c>
      <c r="E534" s="252" t="s">
        <v>39</v>
      </c>
      <c r="F534" s="253" t="s">
        <v>171</v>
      </c>
      <c r="G534" s="251"/>
      <c r="H534" s="254">
        <v>11</v>
      </c>
      <c r="I534" s="255"/>
      <c r="J534" s="251"/>
      <c r="K534" s="251"/>
      <c r="L534" s="256"/>
      <c r="M534" s="257"/>
      <c r="N534" s="258"/>
      <c r="O534" s="258"/>
      <c r="P534" s="258"/>
      <c r="Q534" s="258"/>
      <c r="R534" s="258"/>
      <c r="S534" s="258"/>
      <c r="T534" s="259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T534" s="260" t="s">
        <v>151</v>
      </c>
      <c r="AU534" s="260" t="s">
        <v>90</v>
      </c>
      <c r="AV534" s="14" t="s">
        <v>172</v>
      </c>
      <c r="AW534" s="14" t="s">
        <v>41</v>
      </c>
      <c r="AX534" s="14" t="s">
        <v>88</v>
      </c>
      <c r="AY534" s="260" t="s">
        <v>137</v>
      </c>
    </row>
    <row r="535" s="2" customFormat="1" ht="24.15" customHeight="1">
      <c r="A535" s="41"/>
      <c r="B535" s="42"/>
      <c r="C535" s="209" t="s">
        <v>824</v>
      </c>
      <c r="D535" s="209" t="s">
        <v>140</v>
      </c>
      <c r="E535" s="210" t="s">
        <v>825</v>
      </c>
      <c r="F535" s="211" t="s">
        <v>826</v>
      </c>
      <c r="G535" s="212" t="s">
        <v>184</v>
      </c>
      <c r="H535" s="213">
        <v>9</v>
      </c>
      <c r="I535" s="214"/>
      <c r="J535" s="215">
        <f>ROUND(I535*H535,2)</f>
        <v>0</v>
      </c>
      <c r="K535" s="211" t="s">
        <v>144</v>
      </c>
      <c r="L535" s="47"/>
      <c r="M535" s="216" t="s">
        <v>39</v>
      </c>
      <c r="N535" s="217" t="s">
        <v>51</v>
      </c>
      <c r="O535" s="87"/>
      <c r="P535" s="218">
        <f>O535*H535</f>
        <v>0</v>
      </c>
      <c r="Q535" s="218">
        <v>0</v>
      </c>
      <c r="R535" s="218">
        <f>Q535*H535</f>
        <v>0</v>
      </c>
      <c r="S535" s="218">
        <v>0</v>
      </c>
      <c r="T535" s="219">
        <f>S535*H535</f>
        <v>0</v>
      </c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R535" s="220" t="s">
        <v>244</v>
      </c>
      <c r="AT535" s="220" t="s">
        <v>140</v>
      </c>
      <c r="AU535" s="220" t="s">
        <v>90</v>
      </c>
      <c r="AY535" s="19" t="s">
        <v>137</v>
      </c>
      <c r="BE535" s="221">
        <f>IF(N535="základní",J535,0)</f>
        <v>0</v>
      </c>
      <c r="BF535" s="221">
        <f>IF(N535="snížená",J535,0)</f>
        <v>0</v>
      </c>
      <c r="BG535" s="221">
        <f>IF(N535="zákl. přenesená",J535,0)</f>
        <v>0</v>
      </c>
      <c r="BH535" s="221">
        <f>IF(N535="sníž. přenesená",J535,0)</f>
        <v>0</v>
      </c>
      <c r="BI535" s="221">
        <f>IF(N535="nulová",J535,0)</f>
        <v>0</v>
      </c>
      <c r="BJ535" s="19" t="s">
        <v>88</v>
      </c>
      <c r="BK535" s="221">
        <f>ROUND(I535*H535,2)</f>
        <v>0</v>
      </c>
      <c r="BL535" s="19" t="s">
        <v>244</v>
      </c>
      <c r="BM535" s="220" t="s">
        <v>827</v>
      </c>
    </row>
    <row r="536" s="2" customFormat="1">
      <c r="A536" s="41"/>
      <c r="B536" s="42"/>
      <c r="C536" s="43"/>
      <c r="D536" s="222" t="s">
        <v>147</v>
      </c>
      <c r="E536" s="43"/>
      <c r="F536" s="223" t="s">
        <v>828</v>
      </c>
      <c r="G536" s="43"/>
      <c r="H536" s="43"/>
      <c r="I536" s="224"/>
      <c r="J536" s="43"/>
      <c r="K536" s="43"/>
      <c r="L536" s="47"/>
      <c r="M536" s="225"/>
      <c r="N536" s="226"/>
      <c r="O536" s="87"/>
      <c r="P536" s="87"/>
      <c r="Q536" s="87"/>
      <c r="R536" s="87"/>
      <c r="S536" s="87"/>
      <c r="T536" s="88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T536" s="19" t="s">
        <v>147</v>
      </c>
      <c r="AU536" s="19" t="s">
        <v>90</v>
      </c>
    </row>
    <row r="537" s="2" customFormat="1">
      <c r="A537" s="41"/>
      <c r="B537" s="42"/>
      <c r="C537" s="43"/>
      <c r="D537" s="227" t="s">
        <v>149</v>
      </c>
      <c r="E537" s="43"/>
      <c r="F537" s="228" t="s">
        <v>829</v>
      </c>
      <c r="G537" s="43"/>
      <c r="H537" s="43"/>
      <c r="I537" s="224"/>
      <c r="J537" s="43"/>
      <c r="K537" s="43"/>
      <c r="L537" s="47"/>
      <c r="M537" s="225"/>
      <c r="N537" s="226"/>
      <c r="O537" s="87"/>
      <c r="P537" s="87"/>
      <c r="Q537" s="87"/>
      <c r="R537" s="87"/>
      <c r="S537" s="87"/>
      <c r="T537" s="88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T537" s="19" t="s">
        <v>149</v>
      </c>
      <c r="AU537" s="19" t="s">
        <v>90</v>
      </c>
    </row>
    <row r="538" s="13" customFormat="1">
      <c r="A538" s="13"/>
      <c r="B538" s="229"/>
      <c r="C538" s="230"/>
      <c r="D538" s="222" t="s">
        <v>151</v>
      </c>
      <c r="E538" s="231" t="s">
        <v>39</v>
      </c>
      <c r="F538" s="232" t="s">
        <v>830</v>
      </c>
      <c r="G538" s="230"/>
      <c r="H538" s="233">
        <v>3</v>
      </c>
      <c r="I538" s="234"/>
      <c r="J538" s="230"/>
      <c r="K538" s="230"/>
      <c r="L538" s="235"/>
      <c r="M538" s="236"/>
      <c r="N538" s="237"/>
      <c r="O538" s="237"/>
      <c r="P538" s="237"/>
      <c r="Q538" s="237"/>
      <c r="R538" s="237"/>
      <c r="S538" s="237"/>
      <c r="T538" s="238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39" t="s">
        <v>151</v>
      </c>
      <c r="AU538" s="239" t="s">
        <v>90</v>
      </c>
      <c r="AV538" s="13" t="s">
        <v>90</v>
      </c>
      <c r="AW538" s="13" t="s">
        <v>41</v>
      </c>
      <c r="AX538" s="13" t="s">
        <v>80</v>
      </c>
      <c r="AY538" s="239" t="s">
        <v>137</v>
      </c>
    </row>
    <row r="539" s="13" customFormat="1">
      <c r="A539" s="13"/>
      <c r="B539" s="229"/>
      <c r="C539" s="230"/>
      <c r="D539" s="222" t="s">
        <v>151</v>
      </c>
      <c r="E539" s="231" t="s">
        <v>39</v>
      </c>
      <c r="F539" s="232" t="s">
        <v>831</v>
      </c>
      <c r="G539" s="230"/>
      <c r="H539" s="233">
        <v>3</v>
      </c>
      <c r="I539" s="234"/>
      <c r="J539" s="230"/>
      <c r="K539" s="230"/>
      <c r="L539" s="235"/>
      <c r="M539" s="236"/>
      <c r="N539" s="237"/>
      <c r="O539" s="237"/>
      <c r="P539" s="237"/>
      <c r="Q539" s="237"/>
      <c r="R539" s="237"/>
      <c r="S539" s="237"/>
      <c r="T539" s="238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39" t="s">
        <v>151</v>
      </c>
      <c r="AU539" s="239" t="s">
        <v>90</v>
      </c>
      <c r="AV539" s="13" t="s">
        <v>90</v>
      </c>
      <c r="AW539" s="13" t="s">
        <v>41</v>
      </c>
      <c r="AX539" s="13" t="s">
        <v>80</v>
      </c>
      <c r="AY539" s="239" t="s">
        <v>137</v>
      </c>
    </row>
    <row r="540" s="13" customFormat="1">
      <c r="A540" s="13"/>
      <c r="B540" s="229"/>
      <c r="C540" s="230"/>
      <c r="D540" s="222" t="s">
        <v>151</v>
      </c>
      <c r="E540" s="231" t="s">
        <v>39</v>
      </c>
      <c r="F540" s="232" t="s">
        <v>832</v>
      </c>
      <c r="G540" s="230"/>
      <c r="H540" s="233">
        <v>3</v>
      </c>
      <c r="I540" s="234"/>
      <c r="J540" s="230"/>
      <c r="K540" s="230"/>
      <c r="L540" s="235"/>
      <c r="M540" s="236"/>
      <c r="N540" s="237"/>
      <c r="O540" s="237"/>
      <c r="P540" s="237"/>
      <c r="Q540" s="237"/>
      <c r="R540" s="237"/>
      <c r="S540" s="237"/>
      <c r="T540" s="238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39" t="s">
        <v>151</v>
      </c>
      <c r="AU540" s="239" t="s">
        <v>90</v>
      </c>
      <c r="AV540" s="13" t="s">
        <v>90</v>
      </c>
      <c r="AW540" s="13" t="s">
        <v>41</v>
      </c>
      <c r="AX540" s="13" t="s">
        <v>80</v>
      </c>
      <c r="AY540" s="239" t="s">
        <v>137</v>
      </c>
    </row>
    <row r="541" s="14" customFormat="1">
      <c r="A541" s="14"/>
      <c r="B541" s="250"/>
      <c r="C541" s="251"/>
      <c r="D541" s="222" t="s">
        <v>151</v>
      </c>
      <c r="E541" s="252" t="s">
        <v>39</v>
      </c>
      <c r="F541" s="253" t="s">
        <v>171</v>
      </c>
      <c r="G541" s="251"/>
      <c r="H541" s="254">
        <v>9</v>
      </c>
      <c r="I541" s="255"/>
      <c r="J541" s="251"/>
      <c r="K541" s="251"/>
      <c r="L541" s="256"/>
      <c r="M541" s="257"/>
      <c r="N541" s="258"/>
      <c r="O541" s="258"/>
      <c r="P541" s="258"/>
      <c r="Q541" s="258"/>
      <c r="R541" s="258"/>
      <c r="S541" s="258"/>
      <c r="T541" s="259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60" t="s">
        <v>151</v>
      </c>
      <c r="AU541" s="260" t="s">
        <v>90</v>
      </c>
      <c r="AV541" s="14" t="s">
        <v>172</v>
      </c>
      <c r="AW541" s="14" t="s">
        <v>41</v>
      </c>
      <c r="AX541" s="14" t="s">
        <v>88</v>
      </c>
      <c r="AY541" s="260" t="s">
        <v>137</v>
      </c>
    </row>
    <row r="542" s="2" customFormat="1" ht="24.15" customHeight="1">
      <c r="A542" s="41"/>
      <c r="B542" s="42"/>
      <c r="C542" s="240" t="s">
        <v>833</v>
      </c>
      <c r="D542" s="240" t="s">
        <v>153</v>
      </c>
      <c r="E542" s="241" t="s">
        <v>834</v>
      </c>
      <c r="F542" s="242" t="s">
        <v>835</v>
      </c>
      <c r="G542" s="243" t="s">
        <v>184</v>
      </c>
      <c r="H542" s="244">
        <v>6</v>
      </c>
      <c r="I542" s="245"/>
      <c r="J542" s="246">
        <f>ROUND(I542*H542,2)</f>
        <v>0</v>
      </c>
      <c r="K542" s="242" t="s">
        <v>39</v>
      </c>
      <c r="L542" s="247"/>
      <c r="M542" s="248" t="s">
        <v>39</v>
      </c>
      <c r="N542" s="249" t="s">
        <v>51</v>
      </c>
      <c r="O542" s="87"/>
      <c r="P542" s="218">
        <f>O542*H542</f>
        <v>0</v>
      </c>
      <c r="Q542" s="218">
        <v>0</v>
      </c>
      <c r="R542" s="218">
        <f>Q542*H542</f>
        <v>0</v>
      </c>
      <c r="S542" s="218">
        <v>0</v>
      </c>
      <c r="T542" s="219">
        <f>S542*H542</f>
        <v>0</v>
      </c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R542" s="220" t="s">
        <v>323</v>
      </c>
      <c r="AT542" s="220" t="s">
        <v>153</v>
      </c>
      <c r="AU542" s="220" t="s">
        <v>90</v>
      </c>
      <c r="AY542" s="19" t="s">
        <v>137</v>
      </c>
      <c r="BE542" s="221">
        <f>IF(N542="základní",J542,0)</f>
        <v>0</v>
      </c>
      <c r="BF542" s="221">
        <f>IF(N542="snížená",J542,0)</f>
        <v>0</v>
      </c>
      <c r="BG542" s="221">
        <f>IF(N542="zákl. přenesená",J542,0)</f>
        <v>0</v>
      </c>
      <c r="BH542" s="221">
        <f>IF(N542="sníž. přenesená",J542,0)</f>
        <v>0</v>
      </c>
      <c r="BI542" s="221">
        <f>IF(N542="nulová",J542,0)</f>
        <v>0</v>
      </c>
      <c r="BJ542" s="19" t="s">
        <v>88</v>
      </c>
      <c r="BK542" s="221">
        <f>ROUND(I542*H542,2)</f>
        <v>0</v>
      </c>
      <c r="BL542" s="19" t="s">
        <v>244</v>
      </c>
      <c r="BM542" s="220" t="s">
        <v>836</v>
      </c>
    </row>
    <row r="543" s="2" customFormat="1">
      <c r="A543" s="41"/>
      <c r="B543" s="42"/>
      <c r="C543" s="43"/>
      <c r="D543" s="222" t="s">
        <v>147</v>
      </c>
      <c r="E543" s="43"/>
      <c r="F543" s="223" t="s">
        <v>835</v>
      </c>
      <c r="G543" s="43"/>
      <c r="H543" s="43"/>
      <c r="I543" s="224"/>
      <c r="J543" s="43"/>
      <c r="K543" s="43"/>
      <c r="L543" s="47"/>
      <c r="M543" s="225"/>
      <c r="N543" s="226"/>
      <c r="O543" s="87"/>
      <c r="P543" s="87"/>
      <c r="Q543" s="87"/>
      <c r="R543" s="87"/>
      <c r="S543" s="87"/>
      <c r="T543" s="88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T543" s="19" t="s">
        <v>147</v>
      </c>
      <c r="AU543" s="19" t="s">
        <v>90</v>
      </c>
    </row>
    <row r="544" s="13" customFormat="1">
      <c r="A544" s="13"/>
      <c r="B544" s="229"/>
      <c r="C544" s="230"/>
      <c r="D544" s="222" t="s">
        <v>151</v>
      </c>
      <c r="E544" s="231" t="s">
        <v>39</v>
      </c>
      <c r="F544" s="232" t="s">
        <v>831</v>
      </c>
      <c r="G544" s="230"/>
      <c r="H544" s="233">
        <v>3</v>
      </c>
      <c r="I544" s="234"/>
      <c r="J544" s="230"/>
      <c r="K544" s="230"/>
      <c r="L544" s="235"/>
      <c r="M544" s="236"/>
      <c r="N544" s="237"/>
      <c r="O544" s="237"/>
      <c r="P544" s="237"/>
      <c r="Q544" s="237"/>
      <c r="R544" s="237"/>
      <c r="S544" s="237"/>
      <c r="T544" s="238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39" t="s">
        <v>151</v>
      </c>
      <c r="AU544" s="239" t="s">
        <v>90</v>
      </c>
      <c r="AV544" s="13" t="s">
        <v>90</v>
      </c>
      <c r="AW544" s="13" t="s">
        <v>41</v>
      </c>
      <c r="AX544" s="13" t="s">
        <v>80</v>
      </c>
      <c r="AY544" s="239" t="s">
        <v>137</v>
      </c>
    </row>
    <row r="545" s="13" customFormat="1">
      <c r="A545" s="13"/>
      <c r="B545" s="229"/>
      <c r="C545" s="230"/>
      <c r="D545" s="222" t="s">
        <v>151</v>
      </c>
      <c r="E545" s="231" t="s">
        <v>39</v>
      </c>
      <c r="F545" s="232" t="s">
        <v>832</v>
      </c>
      <c r="G545" s="230"/>
      <c r="H545" s="233">
        <v>3</v>
      </c>
      <c r="I545" s="234"/>
      <c r="J545" s="230"/>
      <c r="K545" s="230"/>
      <c r="L545" s="235"/>
      <c r="M545" s="236"/>
      <c r="N545" s="237"/>
      <c r="O545" s="237"/>
      <c r="P545" s="237"/>
      <c r="Q545" s="237"/>
      <c r="R545" s="237"/>
      <c r="S545" s="237"/>
      <c r="T545" s="238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39" t="s">
        <v>151</v>
      </c>
      <c r="AU545" s="239" t="s">
        <v>90</v>
      </c>
      <c r="AV545" s="13" t="s">
        <v>90</v>
      </c>
      <c r="AW545" s="13" t="s">
        <v>41</v>
      </c>
      <c r="AX545" s="13" t="s">
        <v>80</v>
      </c>
      <c r="AY545" s="239" t="s">
        <v>137</v>
      </c>
    </row>
    <row r="546" s="14" customFormat="1">
      <c r="A546" s="14"/>
      <c r="B546" s="250"/>
      <c r="C546" s="251"/>
      <c r="D546" s="222" t="s">
        <v>151</v>
      </c>
      <c r="E546" s="252" t="s">
        <v>39</v>
      </c>
      <c r="F546" s="253" t="s">
        <v>171</v>
      </c>
      <c r="G546" s="251"/>
      <c r="H546" s="254">
        <v>6</v>
      </c>
      <c r="I546" s="255"/>
      <c r="J546" s="251"/>
      <c r="K546" s="251"/>
      <c r="L546" s="256"/>
      <c r="M546" s="257"/>
      <c r="N546" s="258"/>
      <c r="O546" s="258"/>
      <c r="P546" s="258"/>
      <c r="Q546" s="258"/>
      <c r="R546" s="258"/>
      <c r="S546" s="258"/>
      <c r="T546" s="259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T546" s="260" t="s">
        <v>151</v>
      </c>
      <c r="AU546" s="260" t="s">
        <v>90</v>
      </c>
      <c r="AV546" s="14" t="s">
        <v>172</v>
      </c>
      <c r="AW546" s="14" t="s">
        <v>41</v>
      </c>
      <c r="AX546" s="14" t="s">
        <v>88</v>
      </c>
      <c r="AY546" s="260" t="s">
        <v>137</v>
      </c>
    </row>
    <row r="547" s="2" customFormat="1" ht="16.5" customHeight="1">
      <c r="A547" s="41"/>
      <c r="B547" s="42"/>
      <c r="C547" s="240" t="s">
        <v>837</v>
      </c>
      <c r="D547" s="240" t="s">
        <v>153</v>
      </c>
      <c r="E547" s="241" t="s">
        <v>838</v>
      </c>
      <c r="F547" s="242" t="s">
        <v>839</v>
      </c>
      <c r="G547" s="243" t="s">
        <v>184</v>
      </c>
      <c r="H547" s="244">
        <v>3</v>
      </c>
      <c r="I547" s="245"/>
      <c r="J547" s="246">
        <f>ROUND(I547*H547,2)</f>
        <v>0</v>
      </c>
      <c r="K547" s="242" t="s">
        <v>39</v>
      </c>
      <c r="L547" s="247"/>
      <c r="M547" s="248" t="s">
        <v>39</v>
      </c>
      <c r="N547" s="249" t="s">
        <v>51</v>
      </c>
      <c r="O547" s="87"/>
      <c r="P547" s="218">
        <f>O547*H547</f>
        <v>0</v>
      </c>
      <c r="Q547" s="218">
        <v>0</v>
      </c>
      <c r="R547" s="218">
        <f>Q547*H547</f>
        <v>0</v>
      </c>
      <c r="S547" s="218">
        <v>0</v>
      </c>
      <c r="T547" s="219">
        <f>S547*H547</f>
        <v>0</v>
      </c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R547" s="220" t="s">
        <v>323</v>
      </c>
      <c r="AT547" s="220" t="s">
        <v>153</v>
      </c>
      <c r="AU547" s="220" t="s">
        <v>90</v>
      </c>
      <c r="AY547" s="19" t="s">
        <v>137</v>
      </c>
      <c r="BE547" s="221">
        <f>IF(N547="základní",J547,0)</f>
        <v>0</v>
      </c>
      <c r="BF547" s="221">
        <f>IF(N547="snížená",J547,0)</f>
        <v>0</v>
      </c>
      <c r="BG547" s="221">
        <f>IF(N547="zákl. přenesená",J547,0)</f>
        <v>0</v>
      </c>
      <c r="BH547" s="221">
        <f>IF(N547="sníž. přenesená",J547,0)</f>
        <v>0</v>
      </c>
      <c r="BI547" s="221">
        <f>IF(N547="nulová",J547,0)</f>
        <v>0</v>
      </c>
      <c r="BJ547" s="19" t="s">
        <v>88</v>
      </c>
      <c r="BK547" s="221">
        <f>ROUND(I547*H547,2)</f>
        <v>0</v>
      </c>
      <c r="BL547" s="19" t="s">
        <v>244</v>
      </c>
      <c r="BM547" s="220" t="s">
        <v>840</v>
      </c>
    </row>
    <row r="548" s="2" customFormat="1">
      <c r="A548" s="41"/>
      <c r="B548" s="42"/>
      <c r="C548" s="43"/>
      <c r="D548" s="222" t="s">
        <v>147</v>
      </c>
      <c r="E548" s="43"/>
      <c r="F548" s="223" t="s">
        <v>839</v>
      </c>
      <c r="G548" s="43"/>
      <c r="H548" s="43"/>
      <c r="I548" s="224"/>
      <c r="J548" s="43"/>
      <c r="K548" s="43"/>
      <c r="L548" s="47"/>
      <c r="M548" s="225"/>
      <c r="N548" s="226"/>
      <c r="O548" s="87"/>
      <c r="P548" s="87"/>
      <c r="Q548" s="87"/>
      <c r="R548" s="87"/>
      <c r="S548" s="87"/>
      <c r="T548" s="88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T548" s="19" t="s">
        <v>147</v>
      </c>
      <c r="AU548" s="19" t="s">
        <v>90</v>
      </c>
    </row>
    <row r="549" s="13" customFormat="1">
      <c r="A549" s="13"/>
      <c r="B549" s="229"/>
      <c r="C549" s="230"/>
      <c r="D549" s="222" t="s">
        <v>151</v>
      </c>
      <c r="E549" s="231" t="s">
        <v>39</v>
      </c>
      <c r="F549" s="232" t="s">
        <v>831</v>
      </c>
      <c r="G549" s="230"/>
      <c r="H549" s="233">
        <v>3</v>
      </c>
      <c r="I549" s="234"/>
      <c r="J549" s="230"/>
      <c r="K549" s="230"/>
      <c r="L549" s="235"/>
      <c r="M549" s="236"/>
      <c r="N549" s="237"/>
      <c r="O549" s="237"/>
      <c r="P549" s="237"/>
      <c r="Q549" s="237"/>
      <c r="R549" s="237"/>
      <c r="S549" s="237"/>
      <c r="T549" s="238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39" t="s">
        <v>151</v>
      </c>
      <c r="AU549" s="239" t="s">
        <v>90</v>
      </c>
      <c r="AV549" s="13" t="s">
        <v>90</v>
      </c>
      <c r="AW549" s="13" t="s">
        <v>41</v>
      </c>
      <c r="AX549" s="13" t="s">
        <v>80</v>
      </c>
      <c r="AY549" s="239" t="s">
        <v>137</v>
      </c>
    </row>
    <row r="550" s="14" customFormat="1">
      <c r="A550" s="14"/>
      <c r="B550" s="250"/>
      <c r="C550" s="251"/>
      <c r="D550" s="222" t="s">
        <v>151</v>
      </c>
      <c r="E550" s="252" t="s">
        <v>39</v>
      </c>
      <c r="F550" s="253" t="s">
        <v>171</v>
      </c>
      <c r="G550" s="251"/>
      <c r="H550" s="254">
        <v>3</v>
      </c>
      <c r="I550" s="255"/>
      <c r="J550" s="251"/>
      <c r="K550" s="251"/>
      <c r="L550" s="256"/>
      <c r="M550" s="257"/>
      <c r="N550" s="258"/>
      <c r="O550" s="258"/>
      <c r="P550" s="258"/>
      <c r="Q550" s="258"/>
      <c r="R550" s="258"/>
      <c r="S550" s="258"/>
      <c r="T550" s="259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T550" s="260" t="s">
        <v>151</v>
      </c>
      <c r="AU550" s="260" t="s">
        <v>90</v>
      </c>
      <c r="AV550" s="14" t="s">
        <v>172</v>
      </c>
      <c r="AW550" s="14" t="s">
        <v>41</v>
      </c>
      <c r="AX550" s="14" t="s">
        <v>88</v>
      </c>
      <c r="AY550" s="260" t="s">
        <v>137</v>
      </c>
    </row>
    <row r="551" s="2" customFormat="1" ht="24.15" customHeight="1">
      <c r="A551" s="41"/>
      <c r="B551" s="42"/>
      <c r="C551" s="209" t="s">
        <v>841</v>
      </c>
      <c r="D551" s="209" t="s">
        <v>140</v>
      </c>
      <c r="E551" s="210" t="s">
        <v>842</v>
      </c>
      <c r="F551" s="211" t="s">
        <v>843</v>
      </c>
      <c r="G551" s="212" t="s">
        <v>184</v>
      </c>
      <c r="H551" s="213">
        <v>3</v>
      </c>
      <c r="I551" s="214"/>
      <c r="J551" s="215">
        <f>ROUND(I551*H551,2)</f>
        <v>0</v>
      </c>
      <c r="K551" s="211" t="s">
        <v>144</v>
      </c>
      <c r="L551" s="47"/>
      <c r="M551" s="216" t="s">
        <v>39</v>
      </c>
      <c r="N551" s="217" t="s">
        <v>51</v>
      </c>
      <c r="O551" s="87"/>
      <c r="P551" s="218">
        <f>O551*H551</f>
        <v>0</v>
      </c>
      <c r="Q551" s="218">
        <v>0</v>
      </c>
      <c r="R551" s="218">
        <f>Q551*H551</f>
        <v>0</v>
      </c>
      <c r="S551" s="218">
        <v>0</v>
      </c>
      <c r="T551" s="219">
        <f>S551*H551</f>
        <v>0</v>
      </c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R551" s="220" t="s">
        <v>244</v>
      </c>
      <c r="AT551" s="220" t="s">
        <v>140</v>
      </c>
      <c r="AU551" s="220" t="s">
        <v>90</v>
      </c>
      <c r="AY551" s="19" t="s">
        <v>137</v>
      </c>
      <c r="BE551" s="221">
        <f>IF(N551="základní",J551,0)</f>
        <v>0</v>
      </c>
      <c r="BF551" s="221">
        <f>IF(N551="snížená",J551,0)</f>
        <v>0</v>
      </c>
      <c r="BG551" s="221">
        <f>IF(N551="zákl. přenesená",J551,0)</f>
        <v>0</v>
      </c>
      <c r="BH551" s="221">
        <f>IF(N551="sníž. přenesená",J551,0)</f>
        <v>0</v>
      </c>
      <c r="BI551" s="221">
        <f>IF(N551="nulová",J551,0)</f>
        <v>0</v>
      </c>
      <c r="BJ551" s="19" t="s">
        <v>88</v>
      </c>
      <c r="BK551" s="221">
        <f>ROUND(I551*H551,2)</f>
        <v>0</v>
      </c>
      <c r="BL551" s="19" t="s">
        <v>244</v>
      </c>
      <c r="BM551" s="220" t="s">
        <v>844</v>
      </c>
    </row>
    <row r="552" s="2" customFormat="1">
      <c r="A552" s="41"/>
      <c r="B552" s="42"/>
      <c r="C552" s="43"/>
      <c r="D552" s="222" t="s">
        <v>147</v>
      </c>
      <c r="E552" s="43"/>
      <c r="F552" s="223" t="s">
        <v>843</v>
      </c>
      <c r="G552" s="43"/>
      <c r="H552" s="43"/>
      <c r="I552" s="224"/>
      <c r="J552" s="43"/>
      <c r="K552" s="43"/>
      <c r="L552" s="47"/>
      <c r="M552" s="225"/>
      <c r="N552" s="226"/>
      <c r="O552" s="87"/>
      <c r="P552" s="87"/>
      <c r="Q552" s="87"/>
      <c r="R552" s="87"/>
      <c r="S552" s="87"/>
      <c r="T552" s="88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T552" s="19" t="s">
        <v>147</v>
      </c>
      <c r="AU552" s="19" t="s">
        <v>90</v>
      </c>
    </row>
    <row r="553" s="2" customFormat="1">
      <c r="A553" s="41"/>
      <c r="B553" s="42"/>
      <c r="C553" s="43"/>
      <c r="D553" s="227" t="s">
        <v>149</v>
      </c>
      <c r="E553" s="43"/>
      <c r="F553" s="228" t="s">
        <v>845</v>
      </c>
      <c r="G553" s="43"/>
      <c r="H553" s="43"/>
      <c r="I553" s="224"/>
      <c r="J553" s="43"/>
      <c r="K553" s="43"/>
      <c r="L553" s="47"/>
      <c r="M553" s="225"/>
      <c r="N553" s="226"/>
      <c r="O553" s="87"/>
      <c r="P553" s="87"/>
      <c r="Q553" s="87"/>
      <c r="R553" s="87"/>
      <c r="S553" s="87"/>
      <c r="T553" s="88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T553" s="19" t="s">
        <v>149</v>
      </c>
      <c r="AU553" s="19" t="s">
        <v>90</v>
      </c>
    </row>
    <row r="554" s="2" customFormat="1" ht="21.75" customHeight="1">
      <c r="A554" s="41"/>
      <c r="B554" s="42"/>
      <c r="C554" s="240" t="s">
        <v>846</v>
      </c>
      <c r="D554" s="240" t="s">
        <v>153</v>
      </c>
      <c r="E554" s="241" t="s">
        <v>847</v>
      </c>
      <c r="F554" s="242" t="s">
        <v>848</v>
      </c>
      <c r="G554" s="243" t="s">
        <v>184</v>
      </c>
      <c r="H554" s="244">
        <v>3</v>
      </c>
      <c r="I554" s="245"/>
      <c r="J554" s="246">
        <f>ROUND(I554*H554,2)</f>
        <v>0</v>
      </c>
      <c r="K554" s="242" t="s">
        <v>39</v>
      </c>
      <c r="L554" s="247"/>
      <c r="M554" s="248" t="s">
        <v>39</v>
      </c>
      <c r="N554" s="249" t="s">
        <v>51</v>
      </c>
      <c r="O554" s="87"/>
      <c r="P554" s="218">
        <f>O554*H554</f>
        <v>0</v>
      </c>
      <c r="Q554" s="218">
        <v>0</v>
      </c>
      <c r="R554" s="218">
        <f>Q554*H554</f>
        <v>0</v>
      </c>
      <c r="S554" s="218">
        <v>0</v>
      </c>
      <c r="T554" s="219">
        <f>S554*H554</f>
        <v>0</v>
      </c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R554" s="220" t="s">
        <v>323</v>
      </c>
      <c r="AT554" s="220" t="s">
        <v>153</v>
      </c>
      <c r="AU554" s="220" t="s">
        <v>90</v>
      </c>
      <c r="AY554" s="19" t="s">
        <v>137</v>
      </c>
      <c r="BE554" s="221">
        <f>IF(N554="základní",J554,0)</f>
        <v>0</v>
      </c>
      <c r="BF554" s="221">
        <f>IF(N554="snížená",J554,0)</f>
        <v>0</v>
      </c>
      <c r="BG554" s="221">
        <f>IF(N554="zákl. přenesená",J554,0)</f>
        <v>0</v>
      </c>
      <c r="BH554" s="221">
        <f>IF(N554="sníž. přenesená",J554,0)</f>
        <v>0</v>
      </c>
      <c r="BI554" s="221">
        <f>IF(N554="nulová",J554,0)</f>
        <v>0</v>
      </c>
      <c r="BJ554" s="19" t="s">
        <v>88</v>
      </c>
      <c r="BK554" s="221">
        <f>ROUND(I554*H554,2)</f>
        <v>0</v>
      </c>
      <c r="BL554" s="19" t="s">
        <v>244</v>
      </c>
      <c r="BM554" s="220" t="s">
        <v>849</v>
      </c>
    </row>
    <row r="555" s="2" customFormat="1">
      <c r="A555" s="41"/>
      <c r="B555" s="42"/>
      <c r="C555" s="43"/>
      <c r="D555" s="222" t="s">
        <v>147</v>
      </c>
      <c r="E555" s="43"/>
      <c r="F555" s="223" t="s">
        <v>848</v>
      </c>
      <c r="G555" s="43"/>
      <c r="H555" s="43"/>
      <c r="I555" s="224"/>
      <c r="J555" s="43"/>
      <c r="K555" s="43"/>
      <c r="L555" s="47"/>
      <c r="M555" s="225"/>
      <c r="N555" s="226"/>
      <c r="O555" s="87"/>
      <c r="P555" s="87"/>
      <c r="Q555" s="87"/>
      <c r="R555" s="87"/>
      <c r="S555" s="87"/>
      <c r="T555" s="88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T555" s="19" t="s">
        <v>147</v>
      </c>
      <c r="AU555" s="19" t="s">
        <v>90</v>
      </c>
    </row>
    <row r="556" s="13" customFormat="1">
      <c r="A556" s="13"/>
      <c r="B556" s="229"/>
      <c r="C556" s="230"/>
      <c r="D556" s="222" t="s">
        <v>151</v>
      </c>
      <c r="E556" s="231" t="s">
        <v>39</v>
      </c>
      <c r="F556" s="232" t="s">
        <v>831</v>
      </c>
      <c r="G556" s="230"/>
      <c r="H556" s="233">
        <v>3</v>
      </c>
      <c r="I556" s="234"/>
      <c r="J556" s="230"/>
      <c r="K556" s="230"/>
      <c r="L556" s="235"/>
      <c r="M556" s="236"/>
      <c r="N556" s="237"/>
      <c r="O556" s="237"/>
      <c r="P556" s="237"/>
      <c r="Q556" s="237"/>
      <c r="R556" s="237"/>
      <c r="S556" s="237"/>
      <c r="T556" s="238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39" t="s">
        <v>151</v>
      </c>
      <c r="AU556" s="239" t="s">
        <v>90</v>
      </c>
      <c r="AV556" s="13" t="s">
        <v>90</v>
      </c>
      <c r="AW556" s="13" t="s">
        <v>41</v>
      </c>
      <c r="AX556" s="13" t="s">
        <v>80</v>
      </c>
      <c r="AY556" s="239" t="s">
        <v>137</v>
      </c>
    </row>
    <row r="557" s="14" customFormat="1">
      <c r="A557" s="14"/>
      <c r="B557" s="250"/>
      <c r="C557" s="251"/>
      <c r="D557" s="222" t="s">
        <v>151</v>
      </c>
      <c r="E557" s="252" t="s">
        <v>39</v>
      </c>
      <c r="F557" s="253" t="s">
        <v>171</v>
      </c>
      <c r="G557" s="251"/>
      <c r="H557" s="254">
        <v>3</v>
      </c>
      <c r="I557" s="255"/>
      <c r="J557" s="251"/>
      <c r="K557" s="251"/>
      <c r="L557" s="256"/>
      <c r="M557" s="257"/>
      <c r="N557" s="258"/>
      <c r="O557" s="258"/>
      <c r="P557" s="258"/>
      <c r="Q557" s="258"/>
      <c r="R557" s="258"/>
      <c r="S557" s="258"/>
      <c r="T557" s="259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T557" s="260" t="s">
        <v>151</v>
      </c>
      <c r="AU557" s="260" t="s">
        <v>90</v>
      </c>
      <c r="AV557" s="14" t="s">
        <v>172</v>
      </c>
      <c r="AW557" s="14" t="s">
        <v>41</v>
      </c>
      <c r="AX557" s="14" t="s">
        <v>88</v>
      </c>
      <c r="AY557" s="260" t="s">
        <v>137</v>
      </c>
    </row>
    <row r="558" s="2" customFormat="1" ht="24.15" customHeight="1">
      <c r="A558" s="41"/>
      <c r="B558" s="42"/>
      <c r="C558" s="209" t="s">
        <v>850</v>
      </c>
      <c r="D558" s="209" t="s">
        <v>140</v>
      </c>
      <c r="E558" s="210" t="s">
        <v>851</v>
      </c>
      <c r="F558" s="211" t="s">
        <v>852</v>
      </c>
      <c r="G558" s="212" t="s">
        <v>184</v>
      </c>
      <c r="H558" s="213">
        <v>6</v>
      </c>
      <c r="I558" s="214"/>
      <c r="J558" s="215">
        <f>ROUND(I558*H558,2)</f>
        <v>0</v>
      </c>
      <c r="K558" s="211" t="s">
        <v>144</v>
      </c>
      <c r="L558" s="47"/>
      <c r="M558" s="216" t="s">
        <v>39</v>
      </c>
      <c r="N558" s="217" t="s">
        <v>51</v>
      </c>
      <c r="O558" s="87"/>
      <c r="P558" s="218">
        <f>O558*H558</f>
        <v>0</v>
      </c>
      <c r="Q558" s="218">
        <v>0</v>
      </c>
      <c r="R558" s="218">
        <f>Q558*H558</f>
        <v>0</v>
      </c>
      <c r="S558" s="218">
        <v>0</v>
      </c>
      <c r="T558" s="219">
        <f>S558*H558</f>
        <v>0</v>
      </c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R558" s="220" t="s">
        <v>244</v>
      </c>
      <c r="AT558" s="220" t="s">
        <v>140</v>
      </c>
      <c r="AU558" s="220" t="s">
        <v>90</v>
      </c>
      <c r="AY558" s="19" t="s">
        <v>137</v>
      </c>
      <c r="BE558" s="221">
        <f>IF(N558="základní",J558,0)</f>
        <v>0</v>
      </c>
      <c r="BF558" s="221">
        <f>IF(N558="snížená",J558,0)</f>
        <v>0</v>
      </c>
      <c r="BG558" s="221">
        <f>IF(N558="zákl. přenesená",J558,0)</f>
        <v>0</v>
      </c>
      <c r="BH558" s="221">
        <f>IF(N558="sníž. přenesená",J558,0)</f>
        <v>0</v>
      </c>
      <c r="BI558" s="221">
        <f>IF(N558="nulová",J558,0)</f>
        <v>0</v>
      </c>
      <c r="BJ558" s="19" t="s">
        <v>88</v>
      </c>
      <c r="BK558" s="221">
        <f>ROUND(I558*H558,2)</f>
        <v>0</v>
      </c>
      <c r="BL558" s="19" t="s">
        <v>244</v>
      </c>
      <c r="BM558" s="220" t="s">
        <v>853</v>
      </c>
    </row>
    <row r="559" s="2" customFormat="1">
      <c r="A559" s="41"/>
      <c r="B559" s="42"/>
      <c r="C559" s="43"/>
      <c r="D559" s="222" t="s">
        <v>147</v>
      </c>
      <c r="E559" s="43"/>
      <c r="F559" s="223" t="s">
        <v>852</v>
      </c>
      <c r="G559" s="43"/>
      <c r="H559" s="43"/>
      <c r="I559" s="224"/>
      <c r="J559" s="43"/>
      <c r="K559" s="43"/>
      <c r="L559" s="47"/>
      <c r="M559" s="225"/>
      <c r="N559" s="226"/>
      <c r="O559" s="87"/>
      <c r="P559" s="87"/>
      <c r="Q559" s="87"/>
      <c r="R559" s="87"/>
      <c r="S559" s="87"/>
      <c r="T559" s="88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T559" s="19" t="s">
        <v>147</v>
      </c>
      <c r="AU559" s="19" t="s">
        <v>90</v>
      </c>
    </row>
    <row r="560" s="2" customFormat="1">
      <c r="A560" s="41"/>
      <c r="B560" s="42"/>
      <c r="C560" s="43"/>
      <c r="D560" s="227" t="s">
        <v>149</v>
      </c>
      <c r="E560" s="43"/>
      <c r="F560" s="228" t="s">
        <v>854</v>
      </c>
      <c r="G560" s="43"/>
      <c r="H560" s="43"/>
      <c r="I560" s="224"/>
      <c r="J560" s="43"/>
      <c r="K560" s="43"/>
      <c r="L560" s="47"/>
      <c r="M560" s="225"/>
      <c r="N560" s="226"/>
      <c r="O560" s="87"/>
      <c r="P560" s="87"/>
      <c r="Q560" s="87"/>
      <c r="R560" s="87"/>
      <c r="S560" s="87"/>
      <c r="T560" s="88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T560" s="19" t="s">
        <v>149</v>
      </c>
      <c r="AU560" s="19" t="s">
        <v>90</v>
      </c>
    </row>
    <row r="561" s="2" customFormat="1" ht="16.5" customHeight="1">
      <c r="A561" s="41"/>
      <c r="B561" s="42"/>
      <c r="C561" s="240" t="s">
        <v>855</v>
      </c>
      <c r="D561" s="240" t="s">
        <v>153</v>
      </c>
      <c r="E561" s="241" t="s">
        <v>856</v>
      </c>
      <c r="F561" s="242" t="s">
        <v>857</v>
      </c>
      <c r="G561" s="243" t="s">
        <v>184</v>
      </c>
      <c r="H561" s="244">
        <v>6</v>
      </c>
      <c r="I561" s="245"/>
      <c r="J561" s="246">
        <f>ROUND(I561*H561,2)</f>
        <v>0</v>
      </c>
      <c r="K561" s="242" t="s">
        <v>39</v>
      </c>
      <c r="L561" s="247"/>
      <c r="M561" s="248" t="s">
        <v>39</v>
      </c>
      <c r="N561" s="249" t="s">
        <v>51</v>
      </c>
      <c r="O561" s="87"/>
      <c r="P561" s="218">
        <f>O561*H561</f>
        <v>0</v>
      </c>
      <c r="Q561" s="218">
        <v>0</v>
      </c>
      <c r="R561" s="218">
        <f>Q561*H561</f>
        <v>0</v>
      </c>
      <c r="S561" s="218">
        <v>0</v>
      </c>
      <c r="T561" s="219">
        <f>S561*H561</f>
        <v>0</v>
      </c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R561" s="220" t="s">
        <v>323</v>
      </c>
      <c r="AT561" s="220" t="s">
        <v>153</v>
      </c>
      <c r="AU561" s="220" t="s">
        <v>90</v>
      </c>
      <c r="AY561" s="19" t="s">
        <v>137</v>
      </c>
      <c r="BE561" s="221">
        <f>IF(N561="základní",J561,0)</f>
        <v>0</v>
      </c>
      <c r="BF561" s="221">
        <f>IF(N561="snížená",J561,0)</f>
        <v>0</v>
      </c>
      <c r="BG561" s="221">
        <f>IF(N561="zákl. přenesená",J561,0)</f>
        <v>0</v>
      </c>
      <c r="BH561" s="221">
        <f>IF(N561="sníž. přenesená",J561,0)</f>
        <v>0</v>
      </c>
      <c r="BI561" s="221">
        <f>IF(N561="nulová",J561,0)</f>
        <v>0</v>
      </c>
      <c r="BJ561" s="19" t="s">
        <v>88</v>
      </c>
      <c r="BK561" s="221">
        <f>ROUND(I561*H561,2)</f>
        <v>0</v>
      </c>
      <c r="BL561" s="19" t="s">
        <v>244</v>
      </c>
      <c r="BM561" s="220" t="s">
        <v>858</v>
      </c>
    </row>
    <row r="562" s="2" customFormat="1">
      <c r="A562" s="41"/>
      <c r="B562" s="42"/>
      <c r="C562" s="43"/>
      <c r="D562" s="222" t="s">
        <v>147</v>
      </c>
      <c r="E562" s="43"/>
      <c r="F562" s="223" t="s">
        <v>857</v>
      </c>
      <c r="G562" s="43"/>
      <c r="H562" s="43"/>
      <c r="I562" s="224"/>
      <c r="J562" s="43"/>
      <c r="K562" s="43"/>
      <c r="L562" s="47"/>
      <c r="M562" s="225"/>
      <c r="N562" s="226"/>
      <c r="O562" s="87"/>
      <c r="P562" s="87"/>
      <c r="Q562" s="87"/>
      <c r="R562" s="87"/>
      <c r="S562" s="87"/>
      <c r="T562" s="88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T562" s="19" t="s">
        <v>147</v>
      </c>
      <c r="AU562" s="19" t="s">
        <v>90</v>
      </c>
    </row>
    <row r="563" s="13" customFormat="1">
      <c r="A563" s="13"/>
      <c r="B563" s="229"/>
      <c r="C563" s="230"/>
      <c r="D563" s="222" t="s">
        <v>151</v>
      </c>
      <c r="E563" s="231" t="s">
        <v>39</v>
      </c>
      <c r="F563" s="232" t="s">
        <v>788</v>
      </c>
      <c r="G563" s="230"/>
      <c r="H563" s="233">
        <v>6</v>
      </c>
      <c r="I563" s="234"/>
      <c r="J563" s="230"/>
      <c r="K563" s="230"/>
      <c r="L563" s="235"/>
      <c r="M563" s="236"/>
      <c r="N563" s="237"/>
      <c r="O563" s="237"/>
      <c r="P563" s="237"/>
      <c r="Q563" s="237"/>
      <c r="R563" s="237"/>
      <c r="S563" s="237"/>
      <c r="T563" s="238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39" t="s">
        <v>151</v>
      </c>
      <c r="AU563" s="239" t="s">
        <v>90</v>
      </c>
      <c r="AV563" s="13" t="s">
        <v>90</v>
      </c>
      <c r="AW563" s="13" t="s">
        <v>41</v>
      </c>
      <c r="AX563" s="13" t="s">
        <v>80</v>
      </c>
      <c r="AY563" s="239" t="s">
        <v>137</v>
      </c>
    </row>
    <row r="564" s="14" customFormat="1">
      <c r="A564" s="14"/>
      <c r="B564" s="250"/>
      <c r="C564" s="251"/>
      <c r="D564" s="222" t="s">
        <v>151</v>
      </c>
      <c r="E564" s="252" t="s">
        <v>39</v>
      </c>
      <c r="F564" s="253" t="s">
        <v>171</v>
      </c>
      <c r="G564" s="251"/>
      <c r="H564" s="254">
        <v>6</v>
      </c>
      <c r="I564" s="255"/>
      <c r="J564" s="251"/>
      <c r="K564" s="251"/>
      <c r="L564" s="256"/>
      <c r="M564" s="257"/>
      <c r="N564" s="258"/>
      <c r="O564" s="258"/>
      <c r="P564" s="258"/>
      <c r="Q564" s="258"/>
      <c r="R564" s="258"/>
      <c r="S564" s="258"/>
      <c r="T564" s="259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60" t="s">
        <v>151</v>
      </c>
      <c r="AU564" s="260" t="s">
        <v>90</v>
      </c>
      <c r="AV564" s="14" t="s">
        <v>172</v>
      </c>
      <c r="AW564" s="14" t="s">
        <v>41</v>
      </c>
      <c r="AX564" s="14" t="s">
        <v>88</v>
      </c>
      <c r="AY564" s="260" t="s">
        <v>137</v>
      </c>
    </row>
    <row r="565" s="2" customFormat="1" ht="24.15" customHeight="1">
      <c r="A565" s="41"/>
      <c r="B565" s="42"/>
      <c r="C565" s="240" t="s">
        <v>859</v>
      </c>
      <c r="D565" s="240" t="s">
        <v>153</v>
      </c>
      <c r="E565" s="241" t="s">
        <v>860</v>
      </c>
      <c r="F565" s="242" t="s">
        <v>861</v>
      </c>
      <c r="G565" s="243" t="s">
        <v>184</v>
      </c>
      <c r="H565" s="244">
        <v>2</v>
      </c>
      <c r="I565" s="245"/>
      <c r="J565" s="246">
        <f>ROUND(I565*H565,2)</f>
        <v>0</v>
      </c>
      <c r="K565" s="242" t="s">
        <v>39</v>
      </c>
      <c r="L565" s="247"/>
      <c r="M565" s="248" t="s">
        <v>39</v>
      </c>
      <c r="N565" s="249" t="s">
        <v>51</v>
      </c>
      <c r="O565" s="87"/>
      <c r="P565" s="218">
        <f>O565*H565</f>
        <v>0</v>
      </c>
      <c r="Q565" s="218">
        <v>0</v>
      </c>
      <c r="R565" s="218">
        <f>Q565*H565</f>
        <v>0</v>
      </c>
      <c r="S565" s="218">
        <v>0</v>
      </c>
      <c r="T565" s="219">
        <f>S565*H565</f>
        <v>0</v>
      </c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R565" s="220" t="s">
        <v>323</v>
      </c>
      <c r="AT565" s="220" t="s">
        <v>153</v>
      </c>
      <c r="AU565" s="220" t="s">
        <v>90</v>
      </c>
      <c r="AY565" s="19" t="s">
        <v>137</v>
      </c>
      <c r="BE565" s="221">
        <f>IF(N565="základní",J565,0)</f>
        <v>0</v>
      </c>
      <c r="BF565" s="221">
        <f>IF(N565="snížená",J565,0)</f>
        <v>0</v>
      </c>
      <c r="BG565" s="221">
        <f>IF(N565="zákl. přenesená",J565,0)</f>
        <v>0</v>
      </c>
      <c r="BH565" s="221">
        <f>IF(N565="sníž. přenesená",J565,0)</f>
        <v>0</v>
      </c>
      <c r="BI565" s="221">
        <f>IF(N565="nulová",J565,0)</f>
        <v>0</v>
      </c>
      <c r="BJ565" s="19" t="s">
        <v>88</v>
      </c>
      <c r="BK565" s="221">
        <f>ROUND(I565*H565,2)</f>
        <v>0</v>
      </c>
      <c r="BL565" s="19" t="s">
        <v>244</v>
      </c>
      <c r="BM565" s="220" t="s">
        <v>862</v>
      </c>
    </row>
    <row r="566" s="2" customFormat="1">
      <c r="A566" s="41"/>
      <c r="B566" s="42"/>
      <c r="C566" s="43"/>
      <c r="D566" s="222" t="s">
        <v>147</v>
      </c>
      <c r="E566" s="43"/>
      <c r="F566" s="223" t="s">
        <v>861</v>
      </c>
      <c r="G566" s="43"/>
      <c r="H566" s="43"/>
      <c r="I566" s="224"/>
      <c r="J566" s="43"/>
      <c r="K566" s="43"/>
      <c r="L566" s="47"/>
      <c r="M566" s="225"/>
      <c r="N566" s="226"/>
      <c r="O566" s="87"/>
      <c r="P566" s="87"/>
      <c r="Q566" s="87"/>
      <c r="R566" s="87"/>
      <c r="S566" s="87"/>
      <c r="T566" s="88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T566" s="19" t="s">
        <v>147</v>
      </c>
      <c r="AU566" s="19" t="s">
        <v>90</v>
      </c>
    </row>
    <row r="567" s="2" customFormat="1" ht="16.5" customHeight="1">
      <c r="A567" s="41"/>
      <c r="B567" s="42"/>
      <c r="C567" s="240" t="s">
        <v>863</v>
      </c>
      <c r="D567" s="240" t="s">
        <v>153</v>
      </c>
      <c r="E567" s="241" t="s">
        <v>864</v>
      </c>
      <c r="F567" s="242" t="s">
        <v>865</v>
      </c>
      <c r="G567" s="243" t="s">
        <v>184</v>
      </c>
      <c r="H567" s="244">
        <v>2</v>
      </c>
      <c r="I567" s="245"/>
      <c r="J567" s="246">
        <f>ROUND(I567*H567,2)</f>
        <v>0</v>
      </c>
      <c r="K567" s="242" t="s">
        <v>39</v>
      </c>
      <c r="L567" s="247"/>
      <c r="M567" s="248" t="s">
        <v>39</v>
      </c>
      <c r="N567" s="249" t="s">
        <v>51</v>
      </c>
      <c r="O567" s="87"/>
      <c r="P567" s="218">
        <f>O567*H567</f>
        <v>0</v>
      </c>
      <c r="Q567" s="218">
        <v>0</v>
      </c>
      <c r="R567" s="218">
        <f>Q567*H567</f>
        <v>0</v>
      </c>
      <c r="S567" s="218">
        <v>0</v>
      </c>
      <c r="T567" s="219">
        <f>S567*H567</f>
        <v>0</v>
      </c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R567" s="220" t="s">
        <v>323</v>
      </c>
      <c r="AT567" s="220" t="s">
        <v>153</v>
      </c>
      <c r="AU567" s="220" t="s">
        <v>90</v>
      </c>
      <c r="AY567" s="19" t="s">
        <v>137</v>
      </c>
      <c r="BE567" s="221">
        <f>IF(N567="základní",J567,0)</f>
        <v>0</v>
      </c>
      <c r="BF567" s="221">
        <f>IF(N567="snížená",J567,0)</f>
        <v>0</v>
      </c>
      <c r="BG567" s="221">
        <f>IF(N567="zákl. přenesená",J567,0)</f>
        <v>0</v>
      </c>
      <c r="BH567" s="221">
        <f>IF(N567="sníž. přenesená",J567,0)</f>
        <v>0</v>
      </c>
      <c r="BI567" s="221">
        <f>IF(N567="nulová",J567,0)</f>
        <v>0</v>
      </c>
      <c r="BJ567" s="19" t="s">
        <v>88</v>
      </c>
      <c r="BK567" s="221">
        <f>ROUND(I567*H567,2)</f>
        <v>0</v>
      </c>
      <c r="BL567" s="19" t="s">
        <v>244</v>
      </c>
      <c r="BM567" s="220" t="s">
        <v>866</v>
      </c>
    </row>
    <row r="568" s="2" customFormat="1">
      <c r="A568" s="41"/>
      <c r="B568" s="42"/>
      <c r="C568" s="43"/>
      <c r="D568" s="222" t="s">
        <v>147</v>
      </c>
      <c r="E568" s="43"/>
      <c r="F568" s="223" t="s">
        <v>865</v>
      </c>
      <c r="G568" s="43"/>
      <c r="H568" s="43"/>
      <c r="I568" s="224"/>
      <c r="J568" s="43"/>
      <c r="K568" s="43"/>
      <c r="L568" s="47"/>
      <c r="M568" s="225"/>
      <c r="N568" s="226"/>
      <c r="O568" s="87"/>
      <c r="P568" s="87"/>
      <c r="Q568" s="87"/>
      <c r="R568" s="87"/>
      <c r="S568" s="87"/>
      <c r="T568" s="88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T568" s="19" t="s">
        <v>147</v>
      </c>
      <c r="AU568" s="19" t="s">
        <v>90</v>
      </c>
    </row>
    <row r="569" s="13" customFormat="1">
      <c r="A569" s="13"/>
      <c r="B569" s="229"/>
      <c r="C569" s="230"/>
      <c r="D569" s="222" t="s">
        <v>151</v>
      </c>
      <c r="E569" s="231" t="s">
        <v>39</v>
      </c>
      <c r="F569" s="232" t="s">
        <v>867</v>
      </c>
      <c r="G569" s="230"/>
      <c r="H569" s="233">
        <v>2</v>
      </c>
      <c r="I569" s="234"/>
      <c r="J569" s="230"/>
      <c r="K569" s="230"/>
      <c r="L569" s="235"/>
      <c r="M569" s="236"/>
      <c r="N569" s="237"/>
      <c r="O569" s="237"/>
      <c r="P569" s="237"/>
      <c r="Q569" s="237"/>
      <c r="R569" s="237"/>
      <c r="S569" s="237"/>
      <c r="T569" s="238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39" t="s">
        <v>151</v>
      </c>
      <c r="AU569" s="239" t="s">
        <v>90</v>
      </c>
      <c r="AV569" s="13" t="s">
        <v>90</v>
      </c>
      <c r="AW569" s="13" t="s">
        <v>41</v>
      </c>
      <c r="AX569" s="13" t="s">
        <v>80</v>
      </c>
      <c r="AY569" s="239" t="s">
        <v>137</v>
      </c>
    </row>
    <row r="570" s="14" customFormat="1">
      <c r="A570" s="14"/>
      <c r="B570" s="250"/>
      <c r="C570" s="251"/>
      <c r="D570" s="222" t="s">
        <v>151</v>
      </c>
      <c r="E570" s="252" t="s">
        <v>39</v>
      </c>
      <c r="F570" s="253" t="s">
        <v>171</v>
      </c>
      <c r="G570" s="251"/>
      <c r="H570" s="254">
        <v>2</v>
      </c>
      <c r="I570" s="255"/>
      <c r="J570" s="251"/>
      <c r="K570" s="251"/>
      <c r="L570" s="256"/>
      <c r="M570" s="257"/>
      <c r="N570" s="258"/>
      <c r="O570" s="258"/>
      <c r="P570" s="258"/>
      <c r="Q570" s="258"/>
      <c r="R570" s="258"/>
      <c r="S570" s="258"/>
      <c r="T570" s="259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T570" s="260" t="s">
        <v>151</v>
      </c>
      <c r="AU570" s="260" t="s">
        <v>90</v>
      </c>
      <c r="AV570" s="14" t="s">
        <v>172</v>
      </c>
      <c r="AW570" s="14" t="s">
        <v>41</v>
      </c>
      <c r="AX570" s="14" t="s">
        <v>88</v>
      </c>
      <c r="AY570" s="260" t="s">
        <v>137</v>
      </c>
    </row>
    <row r="571" s="2" customFormat="1" ht="16.5" customHeight="1">
      <c r="A571" s="41"/>
      <c r="B571" s="42"/>
      <c r="C571" s="209" t="s">
        <v>868</v>
      </c>
      <c r="D571" s="209" t="s">
        <v>140</v>
      </c>
      <c r="E571" s="210" t="s">
        <v>869</v>
      </c>
      <c r="F571" s="211" t="s">
        <v>870</v>
      </c>
      <c r="G571" s="212" t="s">
        <v>184</v>
      </c>
      <c r="H571" s="213">
        <v>4</v>
      </c>
      <c r="I571" s="214"/>
      <c r="J571" s="215">
        <f>ROUND(I571*H571,2)</f>
        <v>0</v>
      </c>
      <c r="K571" s="211" t="s">
        <v>144</v>
      </c>
      <c r="L571" s="47"/>
      <c r="M571" s="216" t="s">
        <v>39</v>
      </c>
      <c r="N571" s="217" t="s">
        <v>51</v>
      </c>
      <c r="O571" s="87"/>
      <c r="P571" s="218">
        <f>O571*H571</f>
        <v>0</v>
      </c>
      <c r="Q571" s="218">
        <v>0</v>
      </c>
      <c r="R571" s="218">
        <f>Q571*H571</f>
        <v>0</v>
      </c>
      <c r="S571" s="218">
        <v>0</v>
      </c>
      <c r="T571" s="219">
        <f>S571*H571</f>
        <v>0</v>
      </c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R571" s="220" t="s">
        <v>244</v>
      </c>
      <c r="AT571" s="220" t="s">
        <v>140</v>
      </c>
      <c r="AU571" s="220" t="s">
        <v>90</v>
      </c>
      <c r="AY571" s="19" t="s">
        <v>137</v>
      </c>
      <c r="BE571" s="221">
        <f>IF(N571="základní",J571,0)</f>
        <v>0</v>
      </c>
      <c r="BF571" s="221">
        <f>IF(N571="snížená",J571,0)</f>
        <v>0</v>
      </c>
      <c r="BG571" s="221">
        <f>IF(N571="zákl. přenesená",J571,0)</f>
        <v>0</v>
      </c>
      <c r="BH571" s="221">
        <f>IF(N571="sníž. přenesená",J571,0)</f>
        <v>0</v>
      </c>
      <c r="BI571" s="221">
        <f>IF(N571="nulová",J571,0)</f>
        <v>0</v>
      </c>
      <c r="BJ571" s="19" t="s">
        <v>88</v>
      </c>
      <c r="BK571" s="221">
        <f>ROUND(I571*H571,2)</f>
        <v>0</v>
      </c>
      <c r="BL571" s="19" t="s">
        <v>244</v>
      </c>
      <c r="BM571" s="220" t="s">
        <v>871</v>
      </c>
    </row>
    <row r="572" s="2" customFormat="1">
      <c r="A572" s="41"/>
      <c r="B572" s="42"/>
      <c r="C572" s="43"/>
      <c r="D572" s="222" t="s">
        <v>147</v>
      </c>
      <c r="E572" s="43"/>
      <c r="F572" s="223" t="s">
        <v>870</v>
      </c>
      <c r="G572" s="43"/>
      <c r="H572" s="43"/>
      <c r="I572" s="224"/>
      <c r="J572" s="43"/>
      <c r="K572" s="43"/>
      <c r="L572" s="47"/>
      <c r="M572" s="225"/>
      <c r="N572" s="226"/>
      <c r="O572" s="87"/>
      <c r="P572" s="87"/>
      <c r="Q572" s="87"/>
      <c r="R572" s="87"/>
      <c r="S572" s="87"/>
      <c r="T572" s="88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T572" s="19" t="s">
        <v>147</v>
      </c>
      <c r="AU572" s="19" t="s">
        <v>90</v>
      </c>
    </row>
    <row r="573" s="2" customFormat="1">
      <c r="A573" s="41"/>
      <c r="B573" s="42"/>
      <c r="C573" s="43"/>
      <c r="D573" s="227" t="s">
        <v>149</v>
      </c>
      <c r="E573" s="43"/>
      <c r="F573" s="228" t="s">
        <v>872</v>
      </c>
      <c r="G573" s="43"/>
      <c r="H573" s="43"/>
      <c r="I573" s="224"/>
      <c r="J573" s="43"/>
      <c r="K573" s="43"/>
      <c r="L573" s="47"/>
      <c r="M573" s="225"/>
      <c r="N573" s="226"/>
      <c r="O573" s="87"/>
      <c r="P573" s="87"/>
      <c r="Q573" s="87"/>
      <c r="R573" s="87"/>
      <c r="S573" s="87"/>
      <c r="T573" s="88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T573" s="19" t="s">
        <v>149</v>
      </c>
      <c r="AU573" s="19" t="s">
        <v>90</v>
      </c>
    </row>
    <row r="574" s="2" customFormat="1" ht="16.5" customHeight="1">
      <c r="A574" s="41"/>
      <c r="B574" s="42"/>
      <c r="C574" s="240" t="s">
        <v>873</v>
      </c>
      <c r="D574" s="240" t="s">
        <v>153</v>
      </c>
      <c r="E574" s="241" t="s">
        <v>874</v>
      </c>
      <c r="F574" s="242" t="s">
        <v>875</v>
      </c>
      <c r="G574" s="243" t="s">
        <v>184</v>
      </c>
      <c r="H574" s="244">
        <v>4</v>
      </c>
      <c r="I574" s="245"/>
      <c r="J574" s="246">
        <f>ROUND(I574*H574,2)</f>
        <v>0</v>
      </c>
      <c r="K574" s="242" t="s">
        <v>39</v>
      </c>
      <c r="L574" s="247"/>
      <c r="M574" s="248" t="s">
        <v>39</v>
      </c>
      <c r="N574" s="249" t="s">
        <v>51</v>
      </c>
      <c r="O574" s="87"/>
      <c r="P574" s="218">
        <f>O574*H574</f>
        <v>0</v>
      </c>
      <c r="Q574" s="218">
        <v>0</v>
      </c>
      <c r="R574" s="218">
        <f>Q574*H574</f>
        <v>0</v>
      </c>
      <c r="S574" s="218">
        <v>0</v>
      </c>
      <c r="T574" s="219">
        <f>S574*H574</f>
        <v>0</v>
      </c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R574" s="220" t="s">
        <v>323</v>
      </c>
      <c r="AT574" s="220" t="s">
        <v>153</v>
      </c>
      <c r="AU574" s="220" t="s">
        <v>90</v>
      </c>
      <c r="AY574" s="19" t="s">
        <v>137</v>
      </c>
      <c r="BE574" s="221">
        <f>IF(N574="základní",J574,0)</f>
        <v>0</v>
      </c>
      <c r="BF574" s="221">
        <f>IF(N574="snížená",J574,0)</f>
        <v>0</v>
      </c>
      <c r="BG574" s="221">
        <f>IF(N574="zákl. přenesená",J574,0)</f>
        <v>0</v>
      </c>
      <c r="BH574" s="221">
        <f>IF(N574="sníž. přenesená",J574,0)</f>
        <v>0</v>
      </c>
      <c r="BI574" s="221">
        <f>IF(N574="nulová",J574,0)</f>
        <v>0</v>
      </c>
      <c r="BJ574" s="19" t="s">
        <v>88</v>
      </c>
      <c r="BK574" s="221">
        <f>ROUND(I574*H574,2)</f>
        <v>0</v>
      </c>
      <c r="BL574" s="19" t="s">
        <v>244</v>
      </c>
      <c r="BM574" s="220" t="s">
        <v>876</v>
      </c>
    </row>
    <row r="575" s="2" customFormat="1">
      <c r="A575" s="41"/>
      <c r="B575" s="42"/>
      <c r="C575" s="43"/>
      <c r="D575" s="222" t="s">
        <v>147</v>
      </c>
      <c r="E575" s="43"/>
      <c r="F575" s="223" t="s">
        <v>875</v>
      </c>
      <c r="G575" s="43"/>
      <c r="H575" s="43"/>
      <c r="I575" s="224"/>
      <c r="J575" s="43"/>
      <c r="K575" s="43"/>
      <c r="L575" s="47"/>
      <c r="M575" s="225"/>
      <c r="N575" s="226"/>
      <c r="O575" s="87"/>
      <c r="P575" s="87"/>
      <c r="Q575" s="87"/>
      <c r="R575" s="87"/>
      <c r="S575" s="87"/>
      <c r="T575" s="88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T575" s="19" t="s">
        <v>147</v>
      </c>
      <c r="AU575" s="19" t="s">
        <v>90</v>
      </c>
    </row>
    <row r="576" s="13" customFormat="1">
      <c r="A576" s="13"/>
      <c r="B576" s="229"/>
      <c r="C576" s="230"/>
      <c r="D576" s="222" t="s">
        <v>151</v>
      </c>
      <c r="E576" s="231" t="s">
        <v>39</v>
      </c>
      <c r="F576" s="232" t="s">
        <v>877</v>
      </c>
      <c r="G576" s="230"/>
      <c r="H576" s="233">
        <v>4</v>
      </c>
      <c r="I576" s="234"/>
      <c r="J576" s="230"/>
      <c r="K576" s="230"/>
      <c r="L576" s="235"/>
      <c r="M576" s="236"/>
      <c r="N576" s="237"/>
      <c r="O576" s="237"/>
      <c r="P576" s="237"/>
      <c r="Q576" s="237"/>
      <c r="R576" s="237"/>
      <c r="S576" s="237"/>
      <c r="T576" s="238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39" t="s">
        <v>151</v>
      </c>
      <c r="AU576" s="239" t="s">
        <v>90</v>
      </c>
      <c r="AV576" s="13" t="s">
        <v>90</v>
      </c>
      <c r="AW576" s="13" t="s">
        <v>41</v>
      </c>
      <c r="AX576" s="13" t="s">
        <v>80</v>
      </c>
      <c r="AY576" s="239" t="s">
        <v>137</v>
      </c>
    </row>
    <row r="577" s="14" customFormat="1">
      <c r="A577" s="14"/>
      <c r="B577" s="250"/>
      <c r="C577" s="251"/>
      <c r="D577" s="222" t="s">
        <v>151</v>
      </c>
      <c r="E577" s="252" t="s">
        <v>39</v>
      </c>
      <c r="F577" s="253" t="s">
        <v>171</v>
      </c>
      <c r="G577" s="251"/>
      <c r="H577" s="254">
        <v>4</v>
      </c>
      <c r="I577" s="255"/>
      <c r="J577" s="251"/>
      <c r="K577" s="251"/>
      <c r="L577" s="256"/>
      <c r="M577" s="257"/>
      <c r="N577" s="258"/>
      <c r="O577" s="258"/>
      <c r="P577" s="258"/>
      <c r="Q577" s="258"/>
      <c r="R577" s="258"/>
      <c r="S577" s="258"/>
      <c r="T577" s="259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T577" s="260" t="s">
        <v>151</v>
      </c>
      <c r="AU577" s="260" t="s">
        <v>90</v>
      </c>
      <c r="AV577" s="14" t="s">
        <v>172</v>
      </c>
      <c r="AW577" s="14" t="s">
        <v>41</v>
      </c>
      <c r="AX577" s="14" t="s">
        <v>88</v>
      </c>
      <c r="AY577" s="260" t="s">
        <v>137</v>
      </c>
    </row>
    <row r="578" s="2" customFormat="1" ht="24.15" customHeight="1">
      <c r="A578" s="41"/>
      <c r="B578" s="42"/>
      <c r="C578" s="209" t="s">
        <v>878</v>
      </c>
      <c r="D578" s="209" t="s">
        <v>140</v>
      </c>
      <c r="E578" s="210" t="s">
        <v>879</v>
      </c>
      <c r="F578" s="211" t="s">
        <v>880</v>
      </c>
      <c r="G578" s="212" t="s">
        <v>184</v>
      </c>
      <c r="H578" s="213">
        <v>6</v>
      </c>
      <c r="I578" s="214"/>
      <c r="J578" s="215">
        <f>ROUND(I578*H578,2)</f>
        <v>0</v>
      </c>
      <c r="K578" s="211" t="s">
        <v>144</v>
      </c>
      <c r="L578" s="47"/>
      <c r="M578" s="216" t="s">
        <v>39</v>
      </c>
      <c r="N578" s="217" t="s">
        <v>51</v>
      </c>
      <c r="O578" s="87"/>
      <c r="P578" s="218">
        <f>O578*H578</f>
        <v>0</v>
      </c>
      <c r="Q578" s="218">
        <v>0</v>
      </c>
      <c r="R578" s="218">
        <f>Q578*H578</f>
        <v>0</v>
      </c>
      <c r="S578" s="218">
        <v>0</v>
      </c>
      <c r="T578" s="219">
        <f>S578*H578</f>
        <v>0</v>
      </c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R578" s="220" t="s">
        <v>244</v>
      </c>
      <c r="AT578" s="220" t="s">
        <v>140</v>
      </c>
      <c r="AU578" s="220" t="s">
        <v>90</v>
      </c>
      <c r="AY578" s="19" t="s">
        <v>137</v>
      </c>
      <c r="BE578" s="221">
        <f>IF(N578="základní",J578,0)</f>
        <v>0</v>
      </c>
      <c r="BF578" s="221">
        <f>IF(N578="snížená",J578,0)</f>
        <v>0</v>
      </c>
      <c r="BG578" s="221">
        <f>IF(N578="zákl. přenesená",J578,0)</f>
        <v>0</v>
      </c>
      <c r="BH578" s="221">
        <f>IF(N578="sníž. přenesená",J578,0)</f>
        <v>0</v>
      </c>
      <c r="BI578" s="221">
        <f>IF(N578="nulová",J578,0)</f>
        <v>0</v>
      </c>
      <c r="BJ578" s="19" t="s">
        <v>88</v>
      </c>
      <c r="BK578" s="221">
        <f>ROUND(I578*H578,2)</f>
        <v>0</v>
      </c>
      <c r="BL578" s="19" t="s">
        <v>244</v>
      </c>
      <c r="BM578" s="220" t="s">
        <v>881</v>
      </c>
    </row>
    <row r="579" s="2" customFormat="1">
      <c r="A579" s="41"/>
      <c r="B579" s="42"/>
      <c r="C579" s="43"/>
      <c r="D579" s="222" t="s">
        <v>147</v>
      </c>
      <c r="E579" s="43"/>
      <c r="F579" s="223" t="s">
        <v>880</v>
      </c>
      <c r="G579" s="43"/>
      <c r="H579" s="43"/>
      <c r="I579" s="224"/>
      <c r="J579" s="43"/>
      <c r="K579" s="43"/>
      <c r="L579" s="47"/>
      <c r="M579" s="225"/>
      <c r="N579" s="226"/>
      <c r="O579" s="87"/>
      <c r="P579" s="87"/>
      <c r="Q579" s="87"/>
      <c r="R579" s="87"/>
      <c r="S579" s="87"/>
      <c r="T579" s="88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T579" s="19" t="s">
        <v>147</v>
      </c>
      <c r="AU579" s="19" t="s">
        <v>90</v>
      </c>
    </row>
    <row r="580" s="2" customFormat="1">
      <c r="A580" s="41"/>
      <c r="B580" s="42"/>
      <c r="C580" s="43"/>
      <c r="D580" s="227" t="s">
        <v>149</v>
      </c>
      <c r="E580" s="43"/>
      <c r="F580" s="228" t="s">
        <v>882</v>
      </c>
      <c r="G580" s="43"/>
      <c r="H580" s="43"/>
      <c r="I580" s="224"/>
      <c r="J580" s="43"/>
      <c r="K580" s="43"/>
      <c r="L580" s="47"/>
      <c r="M580" s="225"/>
      <c r="N580" s="226"/>
      <c r="O580" s="87"/>
      <c r="P580" s="87"/>
      <c r="Q580" s="87"/>
      <c r="R580" s="87"/>
      <c r="S580" s="87"/>
      <c r="T580" s="88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T580" s="19" t="s">
        <v>149</v>
      </c>
      <c r="AU580" s="19" t="s">
        <v>90</v>
      </c>
    </row>
    <row r="581" s="13" customFormat="1">
      <c r="A581" s="13"/>
      <c r="B581" s="229"/>
      <c r="C581" s="230"/>
      <c r="D581" s="222" t="s">
        <v>151</v>
      </c>
      <c r="E581" s="231" t="s">
        <v>39</v>
      </c>
      <c r="F581" s="232" t="s">
        <v>883</v>
      </c>
      <c r="G581" s="230"/>
      <c r="H581" s="233">
        <v>6</v>
      </c>
      <c r="I581" s="234"/>
      <c r="J581" s="230"/>
      <c r="K581" s="230"/>
      <c r="L581" s="235"/>
      <c r="M581" s="236"/>
      <c r="N581" s="237"/>
      <c r="O581" s="237"/>
      <c r="P581" s="237"/>
      <c r="Q581" s="237"/>
      <c r="R581" s="237"/>
      <c r="S581" s="237"/>
      <c r="T581" s="238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39" t="s">
        <v>151</v>
      </c>
      <c r="AU581" s="239" t="s">
        <v>90</v>
      </c>
      <c r="AV581" s="13" t="s">
        <v>90</v>
      </c>
      <c r="AW581" s="13" t="s">
        <v>41</v>
      </c>
      <c r="AX581" s="13" t="s">
        <v>80</v>
      </c>
      <c r="AY581" s="239" t="s">
        <v>137</v>
      </c>
    </row>
    <row r="582" s="14" customFormat="1">
      <c r="A582" s="14"/>
      <c r="B582" s="250"/>
      <c r="C582" s="251"/>
      <c r="D582" s="222" t="s">
        <v>151</v>
      </c>
      <c r="E582" s="252" t="s">
        <v>39</v>
      </c>
      <c r="F582" s="253" t="s">
        <v>171</v>
      </c>
      <c r="G582" s="251"/>
      <c r="H582" s="254">
        <v>6</v>
      </c>
      <c r="I582" s="255"/>
      <c r="J582" s="251"/>
      <c r="K582" s="251"/>
      <c r="L582" s="256"/>
      <c r="M582" s="257"/>
      <c r="N582" s="258"/>
      <c r="O582" s="258"/>
      <c r="P582" s="258"/>
      <c r="Q582" s="258"/>
      <c r="R582" s="258"/>
      <c r="S582" s="258"/>
      <c r="T582" s="259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T582" s="260" t="s">
        <v>151</v>
      </c>
      <c r="AU582" s="260" t="s">
        <v>90</v>
      </c>
      <c r="AV582" s="14" t="s">
        <v>172</v>
      </c>
      <c r="AW582" s="14" t="s">
        <v>41</v>
      </c>
      <c r="AX582" s="14" t="s">
        <v>88</v>
      </c>
      <c r="AY582" s="260" t="s">
        <v>137</v>
      </c>
    </row>
    <row r="583" s="2" customFormat="1" ht="24.15" customHeight="1">
      <c r="A583" s="41"/>
      <c r="B583" s="42"/>
      <c r="C583" s="209" t="s">
        <v>334</v>
      </c>
      <c r="D583" s="209" t="s">
        <v>140</v>
      </c>
      <c r="E583" s="210" t="s">
        <v>884</v>
      </c>
      <c r="F583" s="211" t="s">
        <v>885</v>
      </c>
      <c r="G583" s="212" t="s">
        <v>184</v>
      </c>
      <c r="H583" s="213">
        <v>7</v>
      </c>
      <c r="I583" s="214"/>
      <c r="J583" s="215">
        <f>ROUND(I583*H583,2)</f>
        <v>0</v>
      </c>
      <c r="K583" s="211" t="s">
        <v>144</v>
      </c>
      <c r="L583" s="47"/>
      <c r="M583" s="216" t="s">
        <v>39</v>
      </c>
      <c r="N583" s="217" t="s">
        <v>51</v>
      </c>
      <c r="O583" s="87"/>
      <c r="P583" s="218">
        <f>O583*H583</f>
        <v>0</v>
      </c>
      <c r="Q583" s="218">
        <v>0</v>
      </c>
      <c r="R583" s="218">
        <f>Q583*H583</f>
        <v>0</v>
      </c>
      <c r="S583" s="218">
        <v>0</v>
      </c>
      <c r="T583" s="219">
        <f>S583*H583</f>
        <v>0</v>
      </c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R583" s="220" t="s">
        <v>244</v>
      </c>
      <c r="AT583" s="220" t="s">
        <v>140</v>
      </c>
      <c r="AU583" s="220" t="s">
        <v>90</v>
      </c>
      <c r="AY583" s="19" t="s">
        <v>137</v>
      </c>
      <c r="BE583" s="221">
        <f>IF(N583="základní",J583,0)</f>
        <v>0</v>
      </c>
      <c r="BF583" s="221">
        <f>IF(N583="snížená",J583,0)</f>
        <v>0</v>
      </c>
      <c r="BG583" s="221">
        <f>IF(N583="zákl. přenesená",J583,0)</f>
        <v>0</v>
      </c>
      <c r="BH583" s="221">
        <f>IF(N583="sníž. přenesená",J583,0)</f>
        <v>0</v>
      </c>
      <c r="BI583" s="221">
        <f>IF(N583="nulová",J583,0)</f>
        <v>0</v>
      </c>
      <c r="BJ583" s="19" t="s">
        <v>88</v>
      </c>
      <c r="BK583" s="221">
        <f>ROUND(I583*H583,2)</f>
        <v>0</v>
      </c>
      <c r="BL583" s="19" t="s">
        <v>244</v>
      </c>
      <c r="BM583" s="220" t="s">
        <v>886</v>
      </c>
    </row>
    <row r="584" s="2" customFormat="1">
      <c r="A584" s="41"/>
      <c r="B584" s="42"/>
      <c r="C584" s="43"/>
      <c r="D584" s="222" t="s">
        <v>147</v>
      </c>
      <c r="E584" s="43"/>
      <c r="F584" s="223" t="s">
        <v>885</v>
      </c>
      <c r="G584" s="43"/>
      <c r="H584" s="43"/>
      <c r="I584" s="224"/>
      <c r="J584" s="43"/>
      <c r="K584" s="43"/>
      <c r="L584" s="47"/>
      <c r="M584" s="225"/>
      <c r="N584" s="226"/>
      <c r="O584" s="87"/>
      <c r="P584" s="87"/>
      <c r="Q584" s="87"/>
      <c r="R584" s="87"/>
      <c r="S584" s="87"/>
      <c r="T584" s="88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T584" s="19" t="s">
        <v>147</v>
      </c>
      <c r="AU584" s="19" t="s">
        <v>90</v>
      </c>
    </row>
    <row r="585" s="2" customFormat="1">
      <c r="A585" s="41"/>
      <c r="B585" s="42"/>
      <c r="C585" s="43"/>
      <c r="D585" s="227" t="s">
        <v>149</v>
      </c>
      <c r="E585" s="43"/>
      <c r="F585" s="228" t="s">
        <v>887</v>
      </c>
      <c r="G585" s="43"/>
      <c r="H585" s="43"/>
      <c r="I585" s="224"/>
      <c r="J585" s="43"/>
      <c r="K585" s="43"/>
      <c r="L585" s="47"/>
      <c r="M585" s="225"/>
      <c r="N585" s="226"/>
      <c r="O585" s="87"/>
      <c r="P585" s="87"/>
      <c r="Q585" s="87"/>
      <c r="R585" s="87"/>
      <c r="S585" s="87"/>
      <c r="T585" s="88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T585" s="19" t="s">
        <v>149</v>
      </c>
      <c r="AU585" s="19" t="s">
        <v>90</v>
      </c>
    </row>
    <row r="586" s="2" customFormat="1" ht="24.15" customHeight="1">
      <c r="A586" s="41"/>
      <c r="B586" s="42"/>
      <c r="C586" s="240" t="s">
        <v>888</v>
      </c>
      <c r="D586" s="240" t="s">
        <v>153</v>
      </c>
      <c r="E586" s="241" t="s">
        <v>889</v>
      </c>
      <c r="F586" s="242" t="s">
        <v>890</v>
      </c>
      <c r="G586" s="243" t="s">
        <v>184</v>
      </c>
      <c r="H586" s="244">
        <v>1</v>
      </c>
      <c r="I586" s="245"/>
      <c r="J586" s="246">
        <f>ROUND(I586*H586,2)</f>
        <v>0</v>
      </c>
      <c r="K586" s="242" t="s">
        <v>39</v>
      </c>
      <c r="L586" s="247"/>
      <c r="M586" s="248" t="s">
        <v>39</v>
      </c>
      <c r="N586" s="249" t="s">
        <v>51</v>
      </c>
      <c r="O586" s="87"/>
      <c r="P586" s="218">
        <f>O586*H586</f>
        <v>0</v>
      </c>
      <c r="Q586" s="218">
        <v>0</v>
      </c>
      <c r="R586" s="218">
        <f>Q586*H586</f>
        <v>0</v>
      </c>
      <c r="S586" s="218">
        <v>0</v>
      </c>
      <c r="T586" s="219">
        <f>S586*H586</f>
        <v>0</v>
      </c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R586" s="220" t="s">
        <v>323</v>
      </c>
      <c r="AT586" s="220" t="s">
        <v>153</v>
      </c>
      <c r="AU586" s="220" t="s">
        <v>90</v>
      </c>
      <c r="AY586" s="19" t="s">
        <v>137</v>
      </c>
      <c r="BE586" s="221">
        <f>IF(N586="základní",J586,0)</f>
        <v>0</v>
      </c>
      <c r="BF586" s="221">
        <f>IF(N586="snížená",J586,0)</f>
        <v>0</v>
      </c>
      <c r="BG586" s="221">
        <f>IF(N586="zákl. přenesená",J586,0)</f>
        <v>0</v>
      </c>
      <c r="BH586" s="221">
        <f>IF(N586="sníž. přenesená",J586,0)</f>
        <v>0</v>
      </c>
      <c r="BI586" s="221">
        <f>IF(N586="nulová",J586,0)</f>
        <v>0</v>
      </c>
      <c r="BJ586" s="19" t="s">
        <v>88</v>
      </c>
      <c r="BK586" s="221">
        <f>ROUND(I586*H586,2)</f>
        <v>0</v>
      </c>
      <c r="BL586" s="19" t="s">
        <v>244</v>
      </c>
      <c r="BM586" s="220" t="s">
        <v>891</v>
      </c>
    </row>
    <row r="587" s="2" customFormat="1">
      <c r="A587" s="41"/>
      <c r="B587" s="42"/>
      <c r="C587" s="43"/>
      <c r="D587" s="222" t="s">
        <v>147</v>
      </c>
      <c r="E587" s="43"/>
      <c r="F587" s="223" t="s">
        <v>890</v>
      </c>
      <c r="G587" s="43"/>
      <c r="H587" s="43"/>
      <c r="I587" s="224"/>
      <c r="J587" s="43"/>
      <c r="K587" s="43"/>
      <c r="L587" s="47"/>
      <c r="M587" s="225"/>
      <c r="N587" s="226"/>
      <c r="O587" s="87"/>
      <c r="P587" s="87"/>
      <c r="Q587" s="87"/>
      <c r="R587" s="87"/>
      <c r="S587" s="87"/>
      <c r="T587" s="88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T587" s="19" t="s">
        <v>147</v>
      </c>
      <c r="AU587" s="19" t="s">
        <v>90</v>
      </c>
    </row>
    <row r="588" s="13" customFormat="1">
      <c r="A588" s="13"/>
      <c r="B588" s="229"/>
      <c r="C588" s="230"/>
      <c r="D588" s="222" t="s">
        <v>151</v>
      </c>
      <c r="E588" s="231" t="s">
        <v>39</v>
      </c>
      <c r="F588" s="232" t="s">
        <v>892</v>
      </c>
      <c r="G588" s="230"/>
      <c r="H588" s="233">
        <v>1</v>
      </c>
      <c r="I588" s="234"/>
      <c r="J588" s="230"/>
      <c r="K588" s="230"/>
      <c r="L588" s="235"/>
      <c r="M588" s="236"/>
      <c r="N588" s="237"/>
      <c r="O588" s="237"/>
      <c r="P588" s="237"/>
      <c r="Q588" s="237"/>
      <c r="R588" s="237"/>
      <c r="S588" s="237"/>
      <c r="T588" s="238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39" t="s">
        <v>151</v>
      </c>
      <c r="AU588" s="239" t="s">
        <v>90</v>
      </c>
      <c r="AV588" s="13" t="s">
        <v>90</v>
      </c>
      <c r="AW588" s="13" t="s">
        <v>41</v>
      </c>
      <c r="AX588" s="13" t="s">
        <v>80</v>
      </c>
      <c r="AY588" s="239" t="s">
        <v>137</v>
      </c>
    </row>
    <row r="589" s="14" customFormat="1">
      <c r="A589" s="14"/>
      <c r="B589" s="250"/>
      <c r="C589" s="251"/>
      <c r="D589" s="222" t="s">
        <v>151</v>
      </c>
      <c r="E589" s="252" t="s">
        <v>39</v>
      </c>
      <c r="F589" s="253" t="s">
        <v>171</v>
      </c>
      <c r="G589" s="251"/>
      <c r="H589" s="254">
        <v>1</v>
      </c>
      <c r="I589" s="255"/>
      <c r="J589" s="251"/>
      <c r="K589" s="251"/>
      <c r="L589" s="256"/>
      <c r="M589" s="257"/>
      <c r="N589" s="258"/>
      <c r="O589" s="258"/>
      <c r="P589" s="258"/>
      <c r="Q589" s="258"/>
      <c r="R589" s="258"/>
      <c r="S589" s="258"/>
      <c r="T589" s="259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60" t="s">
        <v>151</v>
      </c>
      <c r="AU589" s="260" t="s">
        <v>90</v>
      </c>
      <c r="AV589" s="14" t="s">
        <v>172</v>
      </c>
      <c r="AW589" s="14" t="s">
        <v>41</v>
      </c>
      <c r="AX589" s="14" t="s">
        <v>88</v>
      </c>
      <c r="AY589" s="260" t="s">
        <v>137</v>
      </c>
    </row>
    <row r="590" s="2" customFormat="1" ht="24.15" customHeight="1">
      <c r="A590" s="41"/>
      <c r="B590" s="42"/>
      <c r="C590" s="209" t="s">
        <v>893</v>
      </c>
      <c r="D590" s="209" t="s">
        <v>140</v>
      </c>
      <c r="E590" s="210" t="s">
        <v>894</v>
      </c>
      <c r="F590" s="211" t="s">
        <v>895</v>
      </c>
      <c r="G590" s="212" t="s">
        <v>184</v>
      </c>
      <c r="H590" s="213">
        <v>5</v>
      </c>
      <c r="I590" s="214"/>
      <c r="J590" s="215">
        <f>ROUND(I590*H590,2)</f>
        <v>0</v>
      </c>
      <c r="K590" s="211" t="s">
        <v>144</v>
      </c>
      <c r="L590" s="47"/>
      <c r="M590" s="216" t="s">
        <v>39</v>
      </c>
      <c r="N590" s="217" t="s">
        <v>51</v>
      </c>
      <c r="O590" s="87"/>
      <c r="P590" s="218">
        <f>O590*H590</f>
        <v>0</v>
      </c>
      <c r="Q590" s="218">
        <v>0</v>
      </c>
      <c r="R590" s="218">
        <f>Q590*H590</f>
        <v>0</v>
      </c>
      <c r="S590" s="218">
        <v>0</v>
      </c>
      <c r="T590" s="219">
        <f>S590*H590</f>
        <v>0</v>
      </c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R590" s="220" t="s">
        <v>244</v>
      </c>
      <c r="AT590" s="220" t="s">
        <v>140</v>
      </c>
      <c r="AU590" s="220" t="s">
        <v>90</v>
      </c>
      <c r="AY590" s="19" t="s">
        <v>137</v>
      </c>
      <c r="BE590" s="221">
        <f>IF(N590="základní",J590,0)</f>
        <v>0</v>
      </c>
      <c r="BF590" s="221">
        <f>IF(N590="snížená",J590,0)</f>
        <v>0</v>
      </c>
      <c r="BG590" s="221">
        <f>IF(N590="zákl. přenesená",J590,0)</f>
        <v>0</v>
      </c>
      <c r="BH590" s="221">
        <f>IF(N590="sníž. přenesená",J590,0)</f>
        <v>0</v>
      </c>
      <c r="BI590" s="221">
        <f>IF(N590="nulová",J590,0)</f>
        <v>0</v>
      </c>
      <c r="BJ590" s="19" t="s">
        <v>88</v>
      </c>
      <c r="BK590" s="221">
        <f>ROUND(I590*H590,2)</f>
        <v>0</v>
      </c>
      <c r="BL590" s="19" t="s">
        <v>244</v>
      </c>
      <c r="BM590" s="220" t="s">
        <v>896</v>
      </c>
    </row>
    <row r="591" s="2" customFormat="1">
      <c r="A591" s="41"/>
      <c r="B591" s="42"/>
      <c r="C591" s="43"/>
      <c r="D591" s="222" t="s">
        <v>147</v>
      </c>
      <c r="E591" s="43"/>
      <c r="F591" s="223" t="s">
        <v>895</v>
      </c>
      <c r="G591" s="43"/>
      <c r="H591" s="43"/>
      <c r="I591" s="224"/>
      <c r="J591" s="43"/>
      <c r="K591" s="43"/>
      <c r="L591" s="47"/>
      <c r="M591" s="225"/>
      <c r="N591" s="226"/>
      <c r="O591" s="87"/>
      <c r="P591" s="87"/>
      <c r="Q591" s="87"/>
      <c r="R591" s="87"/>
      <c r="S591" s="87"/>
      <c r="T591" s="88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T591" s="19" t="s">
        <v>147</v>
      </c>
      <c r="AU591" s="19" t="s">
        <v>90</v>
      </c>
    </row>
    <row r="592" s="2" customFormat="1">
      <c r="A592" s="41"/>
      <c r="B592" s="42"/>
      <c r="C592" s="43"/>
      <c r="D592" s="227" t="s">
        <v>149</v>
      </c>
      <c r="E592" s="43"/>
      <c r="F592" s="228" t="s">
        <v>897</v>
      </c>
      <c r="G592" s="43"/>
      <c r="H592" s="43"/>
      <c r="I592" s="224"/>
      <c r="J592" s="43"/>
      <c r="K592" s="43"/>
      <c r="L592" s="47"/>
      <c r="M592" s="225"/>
      <c r="N592" s="226"/>
      <c r="O592" s="87"/>
      <c r="P592" s="87"/>
      <c r="Q592" s="87"/>
      <c r="R592" s="87"/>
      <c r="S592" s="87"/>
      <c r="T592" s="88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T592" s="19" t="s">
        <v>149</v>
      </c>
      <c r="AU592" s="19" t="s">
        <v>90</v>
      </c>
    </row>
    <row r="593" s="13" customFormat="1">
      <c r="A593" s="13"/>
      <c r="B593" s="229"/>
      <c r="C593" s="230"/>
      <c r="D593" s="222" t="s">
        <v>151</v>
      </c>
      <c r="E593" s="231" t="s">
        <v>39</v>
      </c>
      <c r="F593" s="232" t="s">
        <v>898</v>
      </c>
      <c r="G593" s="230"/>
      <c r="H593" s="233">
        <v>3</v>
      </c>
      <c r="I593" s="234"/>
      <c r="J593" s="230"/>
      <c r="K593" s="230"/>
      <c r="L593" s="235"/>
      <c r="M593" s="236"/>
      <c r="N593" s="237"/>
      <c r="O593" s="237"/>
      <c r="P593" s="237"/>
      <c r="Q593" s="237"/>
      <c r="R593" s="237"/>
      <c r="S593" s="237"/>
      <c r="T593" s="238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39" t="s">
        <v>151</v>
      </c>
      <c r="AU593" s="239" t="s">
        <v>90</v>
      </c>
      <c r="AV593" s="13" t="s">
        <v>90</v>
      </c>
      <c r="AW593" s="13" t="s">
        <v>41</v>
      </c>
      <c r="AX593" s="13" t="s">
        <v>80</v>
      </c>
      <c r="AY593" s="239" t="s">
        <v>137</v>
      </c>
    </row>
    <row r="594" s="13" customFormat="1">
      <c r="A594" s="13"/>
      <c r="B594" s="229"/>
      <c r="C594" s="230"/>
      <c r="D594" s="222" t="s">
        <v>151</v>
      </c>
      <c r="E594" s="231" t="s">
        <v>39</v>
      </c>
      <c r="F594" s="232" t="s">
        <v>899</v>
      </c>
      <c r="G594" s="230"/>
      <c r="H594" s="233">
        <v>2</v>
      </c>
      <c r="I594" s="234"/>
      <c r="J594" s="230"/>
      <c r="K594" s="230"/>
      <c r="L594" s="235"/>
      <c r="M594" s="236"/>
      <c r="N594" s="237"/>
      <c r="O594" s="237"/>
      <c r="P594" s="237"/>
      <c r="Q594" s="237"/>
      <c r="R594" s="237"/>
      <c r="S594" s="237"/>
      <c r="T594" s="238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39" t="s">
        <v>151</v>
      </c>
      <c r="AU594" s="239" t="s">
        <v>90</v>
      </c>
      <c r="AV594" s="13" t="s">
        <v>90</v>
      </c>
      <c r="AW594" s="13" t="s">
        <v>41</v>
      </c>
      <c r="AX594" s="13" t="s">
        <v>80</v>
      </c>
      <c r="AY594" s="239" t="s">
        <v>137</v>
      </c>
    </row>
    <row r="595" s="14" customFormat="1">
      <c r="A595" s="14"/>
      <c r="B595" s="250"/>
      <c r="C595" s="251"/>
      <c r="D595" s="222" t="s">
        <v>151</v>
      </c>
      <c r="E595" s="252" t="s">
        <v>39</v>
      </c>
      <c r="F595" s="253" t="s">
        <v>171</v>
      </c>
      <c r="G595" s="251"/>
      <c r="H595" s="254">
        <v>5</v>
      </c>
      <c r="I595" s="255"/>
      <c r="J595" s="251"/>
      <c r="K595" s="251"/>
      <c r="L595" s="256"/>
      <c r="M595" s="257"/>
      <c r="N595" s="258"/>
      <c r="O595" s="258"/>
      <c r="P595" s="258"/>
      <c r="Q595" s="258"/>
      <c r="R595" s="258"/>
      <c r="S595" s="258"/>
      <c r="T595" s="259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T595" s="260" t="s">
        <v>151</v>
      </c>
      <c r="AU595" s="260" t="s">
        <v>90</v>
      </c>
      <c r="AV595" s="14" t="s">
        <v>172</v>
      </c>
      <c r="AW595" s="14" t="s">
        <v>41</v>
      </c>
      <c r="AX595" s="14" t="s">
        <v>88</v>
      </c>
      <c r="AY595" s="260" t="s">
        <v>137</v>
      </c>
    </row>
    <row r="596" s="2" customFormat="1" ht="24.15" customHeight="1">
      <c r="A596" s="41"/>
      <c r="B596" s="42"/>
      <c r="C596" s="240" t="s">
        <v>900</v>
      </c>
      <c r="D596" s="240" t="s">
        <v>153</v>
      </c>
      <c r="E596" s="241" t="s">
        <v>901</v>
      </c>
      <c r="F596" s="242" t="s">
        <v>902</v>
      </c>
      <c r="G596" s="243" t="s">
        <v>184</v>
      </c>
      <c r="H596" s="244">
        <v>2</v>
      </c>
      <c r="I596" s="245"/>
      <c r="J596" s="246">
        <f>ROUND(I596*H596,2)</f>
        <v>0</v>
      </c>
      <c r="K596" s="242" t="s">
        <v>39</v>
      </c>
      <c r="L596" s="247"/>
      <c r="M596" s="248" t="s">
        <v>39</v>
      </c>
      <c r="N596" s="249" t="s">
        <v>51</v>
      </c>
      <c r="O596" s="87"/>
      <c r="P596" s="218">
        <f>O596*H596</f>
        <v>0</v>
      </c>
      <c r="Q596" s="218">
        <v>0</v>
      </c>
      <c r="R596" s="218">
        <f>Q596*H596</f>
        <v>0</v>
      </c>
      <c r="S596" s="218">
        <v>0</v>
      </c>
      <c r="T596" s="219">
        <f>S596*H596</f>
        <v>0</v>
      </c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R596" s="220" t="s">
        <v>323</v>
      </c>
      <c r="AT596" s="220" t="s">
        <v>153</v>
      </c>
      <c r="AU596" s="220" t="s">
        <v>90</v>
      </c>
      <c r="AY596" s="19" t="s">
        <v>137</v>
      </c>
      <c r="BE596" s="221">
        <f>IF(N596="základní",J596,0)</f>
        <v>0</v>
      </c>
      <c r="BF596" s="221">
        <f>IF(N596="snížená",J596,0)</f>
        <v>0</v>
      </c>
      <c r="BG596" s="221">
        <f>IF(N596="zákl. přenesená",J596,0)</f>
        <v>0</v>
      </c>
      <c r="BH596" s="221">
        <f>IF(N596="sníž. přenesená",J596,0)</f>
        <v>0</v>
      </c>
      <c r="BI596" s="221">
        <f>IF(N596="nulová",J596,0)</f>
        <v>0</v>
      </c>
      <c r="BJ596" s="19" t="s">
        <v>88</v>
      </c>
      <c r="BK596" s="221">
        <f>ROUND(I596*H596,2)</f>
        <v>0</v>
      </c>
      <c r="BL596" s="19" t="s">
        <v>244</v>
      </c>
      <c r="BM596" s="220" t="s">
        <v>903</v>
      </c>
    </row>
    <row r="597" s="2" customFormat="1">
      <c r="A597" s="41"/>
      <c r="B597" s="42"/>
      <c r="C597" s="43"/>
      <c r="D597" s="222" t="s">
        <v>147</v>
      </c>
      <c r="E597" s="43"/>
      <c r="F597" s="223" t="s">
        <v>902</v>
      </c>
      <c r="G597" s="43"/>
      <c r="H597" s="43"/>
      <c r="I597" s="224"/>
      <c r="J597" s="43"/>
      <c r="K597" s="43"/>
      <c r="L597" s="47"/>
      <c r="M597" s="225"/>
      <c r="N597" s="226"/>
      <c r="O597" s="87"/>
      <c r="P597" s="87"/>
      <c r="Q597" s="87"/>
      <c r="R597" s="87"/>
      <c r="S597" s="87"/>
      <c r="T597" s="88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T597" s="19" t="s">
        <v>147</v>
      </c>
      <c r="AU597" s="19" t="s">
        <v>90</v>
      </c>
    </row>
    <row r="598" s="13" customFormat="1">
      <c r="A598" s="13"/>
      <c r="B598" s="229"/>
      <c r="C598" s="230"/>
      <c r="D598" s="222" t="s">
        <v>151</v>
      </c>
      <c r="E598" s="231" t="s">
        <v>39</v>
      </c>
      <c r="F598" s="232" t="s">
        <v>899</v>
      </c>
      <c r="G598" s="230"/>
      <c r="H598" s="233">
        <v>2</v>
      </c>
      <c r="I598" s="234"/>
      <c r="J598" s="230"/>
      <c r="K598" s="230"/>
      <c r="L598" s="235"/>
      <c r="M598" s="236"/>
      <c r="N598" s="237"/>
      <c r="O598" s="237"/>
      <c r="P598" s="237"/>
      <c r="Q598" s="237"/>
      <c r="R598" s="237"/>
      <c r="S598" s="237"/>
      <c r="T598" s="238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39" t="s">
        <v>151</v>
      </c>
      <c r="AU598" s="239" t="s">
        <v>90</v>
      </c>
      <c r="AV598" s="13" t="s">
        <v>90</v>
      </c>
      <c r="AW598" s="13" t="s">
        <v>41</v>
      </c>
      <c r="AX598" s="13" t="s">
        <v>80</v>
      </c>
      <c r="AY598" s="239" t="s">
        <v>137</v>
      </c>
    </row>
    <row r="599" s="14" customFormat="1">
      <c r="A599" s="14"/>
      <c r="B599" s="250"/>
      <c r="C599" s="251"/>
      <c r="D599" s="222" t="s">
        <v>151</v>
      </c>
      <c r="E599" s="252" t="s">
        <v>39</v>
      </c>
      <c r="F599" s="253" t="s">
        <v>171</v>
      </c>
      <c r="G599" s="251"/>
      <c r="H599" s="254">
        <v>2</v>
      </c>
      <c r="I599" s="255"/>
      <c r="J599" s="251"/>
      <c r="K599" s="251"/>
      <c r="L599" s="256"/>
      <c r="M599" s="257"/>
      <c r="N599" s="258"/>
      <c r="O599" s="258"/>
      <c r="P599" s="258"/>
      <c r="Q599" s="258"/>
      <c r="R599" s="258"/>
      <c r="S599" s="258"/>
      <c r="T599" s="259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T599" s="260" t="s">
        <v>151</v>
      </c>
      <c r="AU599" s="260" t="s">
        <v>90</v>
      </c>
      <c r="AV599" s="14" t="s">
        <v>172</v>
      </c>
      <c r="AW599" s="14" t="s">
        <v>41</v>
      </c>
      <c r="AX599" s="14" t="s">
        <v>88</v>
      </c>
      <c r="AY599" s="260" t="s">
        <v>137</v>
      </c>
    </row>
    <row r="600" s="2" customFormat="1" ht="24.15" customHeight="1">
      <c r="A600" s="41"/>
      <c r="B600" s="42"/>
      <c r="C600" s="209" t="s">
        <v>904</v>
      </c>
      <c r="D600" s="209" t="s">
        <v>140</v>
      </c>
      <c r="E600" s="210" t="s">
        <v>905</v>
      </c>
      <c r="F600" s="211" t="s">
        <v>906</v>
      </c>
      <c r="G600" s="212" t="s">
        <v>184</v>
      </c>
      <c r="H600" s="213">
        <v>2</v>
      </c>
      <c r="I600" s="214"/>
      <c r="J600" s="215">
        <f>ROUND(I600*H600,2)</f>
        <v>0</v>
      </c>
      <c r="K600" s="211" t="s">
        <v>144</v>
      </c>
      <c r="L600" s="47"/>
      <c r="M600" s="216" t="s">
        <v>39</v>
      </c>
      <c r="N600" s="217" t="s">
        <v>51</v>
      </c>
      <c r="O600" s="87"/>
      <c r="P600" s="218">
        <f>O600*H600</f>
        <v>0</v>
      </c>
      <c r="Q600" s="218">
        <v>0</v>
      </c>
      <c r="R600" s="218">
        <f>Q600*H600</f>
        <v>0</v>
      </c>
      <c r="S600" s="218">
        <v>0</v>
      </c>
      <c r="T600" s="219">
        <f>S600*H600</f>
        <v>0</v>
      </c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R600" s="220" t="s">
        <v>244</v>
      </c>
      <c r="AT600" s="220" t="s">
        <v>140</v>
      </c>
      <c r="AU600" s="220" t="s">
        <v>90</v>
      </c>
      <c r="AY600" s="19" t="s">
        <v>137</v>
      </c>
      <c r="BE600" s="221">
        <f>IF(N600="základní",J600,0)</f>
        <v>0</v>
      </c>
      <c r="BF600" s="221">
        <f>IF(N600="snížená",J600,0)</f>
        <v>0</v>
      </c>
      <c r="BG600" s="221">
        <f>IF(N600="zákl. přenesená",J600,0)</f>
        <v>0</v>
      </c>
      <c r="BH600" s="221">
        <f>IF(N600="sníž. přenesená",J600,0)</f>
        <v>0</v>
      </c>
      <c r="BI600" s="221">
        <f>IF(N600="nulová",J600,0)</f>
        <v>0</v>
      </c>
      <c r="BJ600" s="19" t="s">
        <v>88</v>
      </c>
      <c r="BK600" s="221">
        <f>ROUND(I600*H600,2)</f>
        <v>0</v>
      </c>
      <c r="BL600" s="19" t="s">
        <v>244</v>
      </c>
      <c r="BM600" s="220" t="s">
        <v>907</v>
      </c>
    </row>
    <row r="601" s="2" customFormat="1">
      <c r="A601" s="41"/>
      <c r="B601" s="42"/>
      <c r="C601" s="43"/>
      <c r="D601" s="222" t="s">
        <v>147</v>
      </c>
      <c r="E601" s="43"/>
      <c r="F601" s="223" t="s">
        <v>906</v>
      </c>
      <c r="G601" s="43"/>
      <c r="H601" s="43"/>
      <c r="I601" s="224"/>
      <c r="J601" s="43"/>
      <c r="K601" s="43"/>
      <c r="L601" s="47"/>
      <c r="M601" s="225"/>
      <c r="N601" s="226"/>
      <c r="O601" s="87"/>
      <c r="P601" s="87"/>
      <c r="Q601" s="87"/>
      <c r="R601" s="87"/>
      <c r="S601" s="87"/>
      <c r="T601" s="88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T601" s="19" t="s">
        <v>147</v>
      </c>
      <c r="AU601" s="19" t="s">
        <v>90</v>
      </c>
    </row>
    <row r="602" s="2" customFormat="1">
      <c r="A602" s="41"/>
      <c r="B602" s="42"/>
      <c r="C602" s="43"/>
      <c r="D602" s="227" t="s">
        <v>149</v>
      </c>
      <c r="E602" s="43"/>
      <c r="F602" s="228" t="s">
        <v>908</v>
      </c>
      <c r="G602" s="43"/>
      <c r="H602" s="43"/>
      <c r="I602" s="224"/>
      <c r="J602" s="43"/>
      <c r="K602" s="43"/>
      <c r="L602" s="47"/>
      <c r="M602" s="225"/>
      <c r="N602" s="226"/>
      <c r="O602" s="87"/>
      <c r="P602" s="87"/>
      <c r="Q602" s="87"/>
      <c r="R602" s="87"/>
      <c r="S602" s="87"/>
      <c r="T602" s="88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T602" s="19" t="s">
        <v>149</v>
      </c>
      <c r="AU602" s="19" t="s">
        <v>90</v>
      </c>
    </row>
    <row r="603" s="2" customFormat="1" ht="16.5" customHeight="1">
      <c r="A603" s="41"/>
      <c r="B603" s="42"/>
      <c r="C603" s="240" t="s">
        <v>909</v>
      </c>
      <c r="D603" s="240" t="s">
        <v>153</v>
      </c>
      <c r="E603" s="241" t="s">
        <v>910</v>
      </c>
      <c r="F603" s="242" t="s">
        <v>911</v>
      </c>
      <c r="G603" s="243" t="s">
        <v>184</v>
      </c>
      <c r="H603" s="244">
        <v>2</v>
      </c>
      <c r="I603" s="245"/>
      <c r="J603" s="246">
        <f>ROUND(I603*H603,2)</f>
        <v>0</v>
      </c>
      <c r="K603" s="242" t="s">
        <v>39</v>
      </c>
      <c r="L603" s="247"/>
      <c r="M603" s="248" t="s">
        <v>39</v>
      </c>
      <c r="N603" s="249" t="s">
        <v>51</v>
      </c>
      <c r="O603" s="87"/>
      <c r="P603" s="218">
        <f>O603*H603</f>
        <v>0</v>
      </c>
      <c r="Q603" s="218">
        <v>0</v>
      </c>
      <c r="R603" s="218">
        <f>Q603*H603</f>
        <v>0</v>
      </c>
      <c r="S603" s="218">
        <v>0</v>
      </c>
      <c r="T603" s="219">
        <f>S603*H603</f>
        <v>0</v>
      </c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R603" s="220" t="s">
        <v>323</v>
      </c>
      <c r="AT603" s="220" t="s">
        <v>153</v>
      </c>
      <c r="AU603" s="220" t="s">
        <v>90</v>
      </c>
      <c r="AY603" s="19" t="s">
        <v>137</v>
      </c>
      <c r="BE603" s="221">
        <f>IF(N603="základní",J603,0)</f>
        <v>0</v>
      </c>
      <c r="BF603" s="221">
        <f>IF(N603="snížená",J603,0)</f>
        <v>0</v>
      </c>
      <c r="BG603" s="221">
        <f>IF(N603="zákl. přenesená",J603,0)</f>
        <v>0</v>
      </c>
      <c r="BH603" s="221">
        <f>IF(N603="sníž. přenesená",J603,0)</f>
        <v>0</v>
      </c>
      <c r="BI603" s="221">
        <f>IF(N603="nulová",J603,0)</f>
        <v>0</v>
      </c>
      <c r="BJ603" s="19" t="s">
        <v>88</v>
      </c>
      <c r="BK603" s="221">
        <f>ROUND(I603*H603,2)</f>
        <v>0</v>
      </c>
      <c r="BL603" s="19" t="s">
        <v>244</v>
      </c>
      <c r="BM603" s="220" t="s">
        <v>912</v>
      </c>
    </row>
    <row r="604" s="2" customFormat="1">
      <c r="A604" s="41"/>
      <c r="B604" s="42"/>
      <c r="C604" s="43"/>
      <c r="D604" s="222" t="s">
        <v>147</v>
      </c>
      <c r="E604" s="43"/>
      <c r="F604" s="223" t="s">
        <v>911</v>
      </c>
      <c r="G604" s="43"/>
      <c r="H604" s="43"/>
      <c r="I604" s="224"/>
      <c r="J604" s="43"/>
      <c r="K604" s="43"/>
      <c r="L604" s="47"/>
      <c r="M604" s="225"/>
      <c r="N604" s="226"/>
      <c r="O604" s="87"/>
      <c r="P604" s="87"/>
      <c r="Q604" s="87"/>
      <c r="R604" s="87"/>
      <c r="S604" s="87"/>
      <c r="T604" s="88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T604" s="19" t="s">
        <v>147</v>
      </c>
      <c r="AU604" s="19" t="s">
        <v>90</v>
      </c>
    </row>
    <row r="605" s="13" customFormat="1">
      <c r="A605" s="13"/>
      <c r="B605" s="229"/>
      <c r="C605" s="230"/>
      <c r="D605" s="222" t="s">
        <v>151</v>
      </c>
      <c r="E605" s="231" t="s">
        <v>39</v>
      </c>
      <c r="F605" s="232" t="s">
        <v>899</v>
      </c>
      <c r="G605" s="230"/>
      <c r="H605" s="233">
        <v>2</v>
      </c>
      <c r="I605" s="234"/>
      <c r="J605" s="230"/>
      <c r="K605" s="230"/>
      <c r="L605" s="235"/>
      <c r="M605" s="236"/>
      <c r="N605" s="237"/>
      <c r="O605" s="237"/>
      <c r="P605" s="237"/>
      <c r="Q605" s="237"/>
      <c r="R605" s="237"/>
      <c r="S605" s="237"/>
      <c r="T605" s="238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39" t="s">
        <v>151</v>
      </c>
      <c r="AU605" s="239" t="s">
        <v>90</v>
      </c>
      <c r="AV605" s="13" t="s">
        <v>90</v>
      </c>
      <c r="AW605" s="13" t="s">
        <v>41</v>
      </c>
      <c r="AX605" s="13" t="s">
        <v>80</v>
      </c>
      <c r="AY605" s="239" t="s">
        <v>137</v>
      </c>
    </row>
    <row r="606" s="14" customFormat="1">
      <c r="A606" s="14"/>
      <c r="B606" s="250"/>
      <c r="C606" s="251"/>
      <c r="D606" s="222" t="s">
        <v>151</v>
      </c>
      <c r="E606" s="252" t="s">
        <v>39</v>
      </c>
      <c r="F606" s="253" t="s">
        <v>171</v>
      </c>
      <c r="G606" s="251"/>
      <c r="H606" s="254">
        <v>2</v>
      </c>
      <c r="I606" s="255"/>
      <c r="J606" s="251"/>
      <c r="K606" s="251"/>
      <c r="L606" s="256"/>
      <c r="M606" s="257"/>
      <c r="N606" s="258"/>
      <c r="O606" s="258"/>
      <c r="P606" s="258"/>
      <c r="Q606" s="258"/>
      <c r="R606" s="258"/>
      <c r="S606" s="258"/>
      <c r="T606" s="259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T606" s="260" t="s">
        <v>151</v>
      </c>
      <c r="AU606" s="260" t="s">
        <v>90</v>
      </c>
      <c r="AV606" s="14" t="s">
        <v>172</v>
      </c>
      <c r="AW606" s="14" t="s">
        <v>41</v>
      </c>
      <c r="AX606" s="14" t="s">
        <v>88</v>
      </c>
      <c r="AY606" s="260" t="s">
        <v>137</v>
      </c>
    </row>
    <row r="607" s="2" customFormat="1" ht="16.5" customHeight="1">
      <c r="A607" s="41"/>
      <c r="B607" s="42"/>
      <c r="C607" s="240" t="s">
        <v>913</v>
      </c>
      <c r="D607" s="240" t="s">
        <v>153</v>
      </c>
      <c r="E607" s="241" t="s">
        <v>914</v>
      </c>
      <c r="F607" s="242" t="s">
        <v>915</v>
      </c>
      <c r="G607" s="243" t="s">
        <v>184</v>
      </c>
      <c r="H607" s="244">
        <v>2</v>
      </c>
      <c r="I607" s="245"/>
      <c r="J607" s="246">
        <f>ROUND(I607*H607,2)</f>
        <v>0</v>
      </c>
      <c r="K607" s="242" t="s">
        <v>39</v>
      </c>
      <c r="L607" s="247"/>
      <c r="M607" s="248" t="s">
        <v>39</v>
      </c>
      <c r="N607" s="249" t="s">
        <v>51</v>
      </c>
      <c r="O607" s="87"/>
      <c r="P607" s="218">
        <f>O607*H607</f>
        <v>0</v>
      </c>
      <c r="Q607" s="218">
        <v>0</v>
      </c>
      <c r="R607" s="218">
        <f>Q607*H607</f>
        <v>0</v>
      </c>
      <c r="S607" s="218">
        <v>0</v>
      </c>
      <c r="T607" s="219">
        <f>S607*H607</f>
        <v>0</v>
      </c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R607" s="220" t="s">
        <v>323</v>
      </c>
      <c r="AT607" s="220" t="s">
        <v>153</v>
      </c>
      <c r="AU607" s="220" t="s">
        <v>90</v>
      </c>
      <c r="AY607" s="19" t="s">
        <v>137</v>
      </c>
      <c r="BE607" s="221">
        <f>IF(N607="základní",J607,0)</f>
        <v>0</v>
      </c>
      <c r="BF607" s="221">
        <f>IF(N607="snížená",J607,0)</f>
        <v>0</v>
      </c>
      <c r="BG607" s="221">
        <f>IF(N607="zákl. přenesená",J607,0)</f>
        <v>0</v>
      </c>
      <c r="BH607" s="221">
        <f>IF(N607="sníž. přenesená",J607,0)</f>
        <v>0</v>
      </c>
      <c r="BI607" s="221">
        <f>IF(N607="nulová",J607,0)</f>
        <v>0</v>
      </c>
      <c r="BJ607" s="19" t="s">
        <v>88</v>
      </c>
      <c r="BK607" s="221">
        <f>ROUND(I607*H607,2)</f>
        <v>0</v>
      </c>
      <c r="BL607" s="19" t="s">
        <v>244</v>
      </c>
      <c r="BM607" s="220" t="s">
        <v>916</v>
      </c>
    </row>
    <row r="608" s="2" customFormat="1">
      <c r="A608" s="41"/>
      <c r="B608" s="42"/>
      <c r="C608" s="43"/>
      <c r="D608" s="222" t="s">
        <v>147</v>
      </c>
      <c r="E608" s="43"/>
      <c r="F608" s="223" t="s">
        <v>915</v>
      </c>
      <c r="G608" s="43"/>
      <c r="H608" s="43"/>
      <c r="I608" s="224"/>
      <c r="J608" s="43"/>
      <c r="K608" s="43"/>
      <c r="L608" s="47"/>
      <c r="M608" s="225"/>
      <c r="N608" s="226"/>
      <c r="O608" s="87"/>
      <c r="P608" s="87"/>
      <c r="Q608" s="87"/>
      <c r="R608" s="87"/>
      <c r="S608" s="87"/>
      <c r="T608" s="88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T608" s="19" t="s">
        <v>147</v>
      </c>
      <c r="AU608" s="19" t="s">
        <v>90</v>
      </c>
    </row>
    <row r="609" s="13" customFormat="1">
      <c r="A609" s="13"/>
      <c r="B609" s="229"/>
      <c r="C609" s="230"/>
      <c r="D609" s="222" t="s">
        <v>151</v>
      </c>
      <c r="E609" s="231" t="s">
        <v>39</v>
      </c>
      <c r="F609" s="232" t="s">
        <v>899</v>
      </c>
      <c r="G609" s="230"/>
      <c r="H609" s="233">
        <v>2</v>
      </c>
      <c r="I609" s="234"/>
      <c r="J609" s="230"/>
      <c r="K609" s="230"/>
      <c r="L609" s="235"/>
      <c r="M609" s="236"/>
      <c r="N609" s="237"/>
      <c r="O609" s="237"/>
      <c r="P609" s="237"/>
      <c r="Q609" s="237"/>
      <c r="R609" s="237"/>
      <c r="S609" s="237"/>
      <c r="T609" s="238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39" t="s">
        <v>151</v>
      </c>
      <c r="AU609" s="239" t="s">
        <v>90</v>
      </c>
      <c r="AV609" s="13" t="s">
        <v>90</v>
      </c>
      <c r="AW609" s="13" t="s">
        <v>41</v>
      </c>
      <c r="AX609" s="13" t="s">
        <v>80</v>
      </c>
      <c r="AY609" s="239" t="s">
        <v>137</v>
      </c>
    </row>
    <row r="610" s="14" customFormat="1">
      <c r="A610" s="14"/>
      <c r="B610" s="250"/>
      <c r="C610" s="251"/>
      <c r="D610" s="222" t="s">
        <v>151</v>
      </c>
      <c r="E610" s="252" t="s">
        <v>39</v>
      </c>
      <c r="F610" s="253" t="s">
        <v>171</v>
      </c>
      <c r="G610" s="251"/>
      <c r="H610" s="254">
        <v>2</v>
      </c>
      <c r="I610" s="255"/>
      <c r="J610" s="251"/>
      <c r="K610" s="251"/>
      <c r="L610" s="256"/>
      <c r="M610" s="257"/>
      <c r="N610" s="258"/>
      <c r="O610" s="258"/>
      <c r="P610" s="258"/>
      <c r="Q610" s="258"/>
      <c r="R610" s="258"/>
      <c r="S610" s="258"/>
      <c r="T610" s="259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T610" s="260" t="s">
        <v>151</v>
      </c>
      <c r="AU610" s="260" t="s">
        <v>90</v>
      </c>
      <c r="AV610" s="14" t="s">
        <v>172</v>
      </c>
      <c r="AW610" s="14" t="s">
        <v>41</v>
      </c>
      <c r="AX610" s="14" t="s">
        <v>88</v>
      </c>
      <c r="AY610" s="260" t="s">
        <v>137</v>
      </c>
    </row>
    <row r="611" s="2" customFormat="1" ht="16.5" customHeight="1">
      <c r="A611" s="41"/>
      <c r="B611" s="42"/>
      <c r="C611" s="240" t="s">
        <v>917</v>
      </c>
      <c r="D611" s="240" t="s">
        <v>153</v>
      </c>
      <c r="E611" s="241" t="s">
        <v>918</v>
      </c>
      <c r="F611" s="242" t="s">
        <v>919</v>
      </c>
      <c r="G611" s="243" t="s">
        <v>184</v>
      </c>
      <c r="H611" s="244">
        <v>21</v>
      </c>
      <c r="I611" s="245"/>
      <c r="J611" s="246">
        <f>ROUND(I611*H611,2)</f>
        <v>0</v>
      </c>
      <c r="K611" s="242" t="s">
        <v>39</v>
      </c>
      <c r="L611" s="247"/>
      <c r="M611" s="248" t="s">
        <v>39</v>
      </c>
      <c r="N611" s="249" t="s">
        <v>51</v>
      </c>
      <c r="O611" s="87"/>
      <c r="P611" s="218">
        <f>O611*H611</f>
        <v>0</v>
      </c>
      <c r="Q611" s="218">
        <v>0</v>
      </c>
      <c r="R611" s="218">
        <f>Q611*H611</f>
        <v>0</v>
      </c>
      <c r="S611" s="218">
        <v>0</v>
      </c>
      <c r="T611" s="219">
        <f>S611*H611</f>
        <v>0</v>
      </c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R611" s="220" t="s">
        <v>323</v>
      </c>
      <c r="AT611" s="220" t="s">
        <v>153</v>
      </c>
      <c r="AU611" s="220" t="s">
        <v>90</v>
      </c>
      <c r="AY611" s="19" t="s">
        <v>137</v>
      </c>
      <c r="BE611" s="221">
        <f>IF(N611="základní",J611,0)</f>
        <v>0</v>
      </c>
      <c r="BF611" s="221">
        <f>IF(N611="snížená",J611,0)</f>
        <v>0</v>
      </c>
      <c r="BG611" s="221">
        <f>IF(N611="zákl. přenesená",J611,0)</f>
        <v>0</v>
      </c>
      <c r="BH611" s="221">
        <f>IF(N611="sníž. přenesená",J611,0)</f>
        <v>0</v>
      </c>
      <c r="BI611" s="221">
        <f>IF(N611="nulová",J611,0)</f>
        <v>0</v>
      </c>
      <c r="BJ611" s="19" t="s">
        <v>88</v>
      </c>
      <c r="BK611" s="221">
        <f>ROUND(I611*H611,2)</f>
        <v>0</v>
      </c>
      <c r="BL611" s="19" t="s">
        <v>244</v>
      </c>
      <c r="BM611" s="220" t="s">
        <v>920</v>
      </c>
    </row>
    <row r="612" s="2" customFormat="1">
      <c r="A612" s="41"/>
      <c r="B612" s="42"/>
      <c r="C612" s="43"/>
      <c r="D612" s="222" t="s">
        <v>147</v>
      </c>
      <c r="E612" s="43"/>
      <c r="F612" s="223" t="s">
        <v>921</v>
      </c>
      <c r="G612" s="43"/>
      <c r="H612" s="43"/>
      <c r="I612" s="224"/>
      <c r="J612" s="43"/>
      <c r="K612" s="43"/>
      <c r="L612" s="47"/>
      <c r="M612" s="225"/>
      <c r="N612" s="226"/>
      <c r="O612" s="87"/>
      <c r="P612" s="87"/>
      <c r="Q612" s="87"/>
      <c r="R612" s="87"/>
      <c r="S612" s="87"/>
      <c r="T612" s="88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T612" s="19" t="s">
        <v>147</v>
      </c>
      <c r="AU612" s="19" t="s">
        <v>90</v>
      </c>
    </row>
    <row r="613" s="13" customFormat="1">
      <c r="A613" s="13"/>
      <c r="B613" s="229"/>
      <c r="C613" s="230"/>
      <c r="D613" s="222" t="s">
        <v>151</v>
      </c>
      <c r="E613" s="231" t="s">
        <v>39</v>
      </c>
      <c r="F613" s="232" t="s">
        <v>922</v>
      </c>
      <c r="G613" s="230"/>
      <c r="H613" s="233">
        <v>21</v>
      </c>
      <c r="I613" s="234"/>
      <c r="J613" s="230"/>
      <c r="K613" s="230"/>
      <c r="L613" s="235"/>
      <c r="M613" s="236"/>
      <c r="N613" s="237"/>
      <c r="O613" s="237"/>
      <c r="P613" s="237"/>
      <c r="Q613" s="237"/>
      <c r="R613" s="237"/>
      <c r="S613" s="237"/>
      <c r="T613" s="238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39" t="s">
        <v>151</v>
      </c>
      <c r="AU613" s="239" t="s">
        <v>90</v>
      </c>
      <c r="AV613" s="13" t="s">
        <v>90</v>
      </c>
      <c r="AW613" s="13" t="s">
        <v>41</v>
      </c>
      <c r="AX613" s="13" t="s">
        <v>80</v>
      </c>
      <c r="AY613" s="239" t="s">
        <v>137</v>
      </c>
    </row>
    <row r="614" s="14" customFormat="1">
      <c r="A614" s="14"/>
      <c r="B614" s="250"/>
      <c r="C614" s="251"/>
      <c r="D614" s="222" t="s">
        <v>151</v>
      </c>
      <c r="E614" s="252" t="s">
        <v>39</v>
      </c>
      <c r="F614" s="253" t="s">
        <v>171</v>
      </c>
      <c r="G614" s="251"/>
      <c r="H614" s="254">
        <v>21</v>
      </c>
      <c r="I614" s="255"/>
      <c r="J614" s="251"/>
      <c r="K614" s="251"/>
      <c r="L614" s="256"/>
      <c r="M614" s="257"/>
      <c r="N614" s="258"/>
      <c r="O614" s="258"/>
      <c r="P614" s="258"/>
      <c r="Q614" s="258"/>
      <c r="R614" s="258"/>
      <c r="S614" s="258"/>
      <c r="T614" s="259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T614" s="260" t="s">
        <v>151</v>
      </c>
      <c r="AU614" s="260" t="s">
        <v>90</v>
      </c>
      <c r="AV614" s="14" t="s">
        <v>172</v>
      </c>
      <c r="AW614" s="14" t="s">
        <v>41</v>
      </c>
      <c r="AX614" s="14" t="s">
        <v>88</v>
      </c>
      <c r="AY614" s="260" t="s">
        <v>137</v>
      </c>
    </row>
    <row r="615" s="2" customFormat="1" ht="16.5" customHeight="1">
      <c r="A615" s="41"/>
      <c r="B615" s="42"/>
      <c r="C615" s="240" t="s">
        <v>923</v>
      </c>
      <c r="D615" s="240" t="s">
        <v>153</v>
      </c>
      <c r="E615" s="241" t="s">
        <v>924</v>
      </c>
      <c r="F615" s="242" t="s">
        <v>925</v>
      </c>
      <c r="G615" s="243" t="s">
        <v>184</v>
      </c>
      <c r="H615" s="244">
        <v>21</v>
      </c>
      <c r="I615" s="245"/>
      <c r="J615" s="246">
        <f>ROUND(I615*H615,2)</f>
        <v>0</v>
      </c>
      <c r="K615" s="242" t="s">
        <v>39</v>
      </c>
      <c r="L615" s="247"/>
      <c r="M615" s="248" t="s">
        <v>39</v>
      </c>
      <c r="N615" s="249" t="s">
        <v>51</v>
      </c>
      <c r="O615" s="87"/>
      <c r="P615" s="218">
        <f>O615*H615</f>
        <v>0</v>
      </c>
      <c r="Q615" s="218">
        <v>0</v>
      </c>
      <c r="R615" s="218">
        <f>Q615*H615</f>
        <v>0</v>
      </c>
      <c r="S615" s="218">
        <v>0</v>
      </c>
      <c r="T615" s="219">
        <f>S615*H615</f>
        <v>0</v>
      </c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R615" s="220" t="s">
        <v>323</v>
      </c>
      <c r="AT615" s="220" t="s">
        <v>153</v>
      </c>
      <c r="AU615" s="220" t="s">
        <v>90</v>
      </c>
      <c r="AY615" s="19" t="s">
        <v>137</v>
      </c>
      <c r="BE615" s="221">
        <f>IF(N615="základní",J615,0)</f>
        <v>0</v>
      </c>
      <c r="BF615" s="221">
        <f>IF(N615="snížená",J615,0)</f>
        <v>0</v>
      </c>
      <c r="BG615" s="221">
        <f>IF(N615="zákl. přenesená",J615,0)</f>
        <v>0</v>
      </c>
      <c r="BH615" s="221">
        <f>IF(N615="sníž. přenesená",J615,0)</f>
        <v>0</v>
      </c>
      <c r="BI615" s="221">
        <f>IF(N615="nulová",J615,0)</f>
        <v>0</v>
      </c>
      <c r="BJ615" s="19" t="s">
        <v>88</v>
      </c>
      <c r="BK615" s="221">
        <f>ROUND(I615*H615,2)</f>
        <v>0</v>
      </c>
      <c r="BL615" s="19" t="s">
        <v>244</v>
      </c>
      <c r="BM615" s="220" t="s">
        <v>926</v>
      </c>
    </row>
    <row r="616" s="2" customFormat="1">
      <c r="A616" s="41"/>
      <c r="B616" s="42"/>
      <c r="C616" s="43"/>
      <c r="D616" s="222" t="s">
        <v>147</v>
      </c>
      <c r="E616" s="43"/>
      <c r="F616" s="223" t="s">
        <v>925</v>
      </c>
      <c r="G616" s="43"/>
      <c r="H616" s="43"/>
      <c r="I616" s="224"/>
      <c r="J616" s="43"/>
      <c r="K616" s="43"/>
      <c r="L616" s="47"/>
      <c r="M616" s="225"/>
      <c r="N616" s="226"/>
      <c r="O616" s="87"/>
      <c r="P616" s="87"/>
      <c r="Q616" s="87"/>
      <c r="R616" s="87"/>
      <c r="S616" s="87"/>
      <c r="T616" s="88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T616" s="19" t="s">
        <v>147</v>
      </c>
      <c r="AU616" s="19" t="s">
        <v>90</v>
      </c>
    </row>
    <row r="617" s="13" customFormat="1">
      <c r="A617" s="13"/>
      <c r="B617" s="229"/>
      <c r="C617" s="230"/>
      <c r="D617" s="222" t="s">
        <v>151</v>
      </c>
      <c r="E617" s="231" t="s">
        <v>39</v>
      </c>
      <c r="F617" s="232" t="s">
        <v>922</v>
      </c>
      <c r="G617" s="230"/>
      <c r="H617" s="233">
        <v>21</v>
      </c>
      <c r="I617" s="234"/>
      <c r="J617" s="230"/>
      <c r="K617" s="230"/>
      <c r="L617" s="235"/>
      <c r="M617" s="236"/>
      <c r="N617" s="237"/>
      <c r="O617" s="237"/>
      <c r="P617" s="237"/>
      <c r="Q617" s="237"/>
      <c r="R617" s="237"/>
      <c r="S617" s="237"/>
      <c r="T617" s="238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T617" s="239" t="s">
        <v>151</v>
      </c>
      <c r="AU617" s="239" t="s">
        <v>90</v>
      </c>
      <c r="AV617" s="13" t="s">
        <v>90</v>
      </c>
      <c r="AW617" s="13" t="s">
        <v>41</v>
      </c>
      <c r="AX617" s="13" t="s">
        <v>80</v>
      </c>
      <c r="AY617" s="239" t="s">
        <v>137</v>
      </c>
    </row>
    <row r="618" s="14" customFormat="1">
      <c r="A618" s="14"/>
      <c r="B618" s="250"/>
      <c r="C618" s="251"/>
      <c r="D618" s="222" t="s">
        <v>151</v>
      </c>
      <c r="E618" s="252" t="s">
        <v>39</v>
      </c>
      <c r="F618" s="253" t="s">
        <v>171</v>
      </c>
      <c r="G618" s="251"/>
      <c r="H618" s="254">
        <v>21</v>
      </c>
      <c r="I618" s="255"/>
      <c r="J618" s="251"/>
      <c r="K618" s="251"/>
      <c r="L618" s="256"/>
      <c r="M618" s="257"/>
      <c r="N618" s="258"/>
      <c r="O618" s="258"/>
      <c r="P618" s="258"/>
      <c r="Q618" s="258"/>
      <c r="R618" s="258"/>
      <c r="S618" s="258"/>
      <c r="T618" s="259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T618" s="260" t="s">
        <v>151</v>
      </c>
      <c r="AU618" s="260" t="s">
        <v>90</v>
      </c>
      <c r="AV618" s="14" t="s">
        <v>172</v>
      </c>
      <c r="AW618" s="14" t="s">
        <v>41</v>
      </c>
      <c r="AX618" s="14" t="s">
        <v>88</v>
      </c>
      <c r="AY618" s="260" t="s">
        <v>137</v>
      </c>
    </row>
    <row r="619" s="2" customFormat="1" ht="16.5" customHeight="1">
      <c r="A619" s="41"/>
      <c r="B619" s="42"/>
      <c r="C619" s="240" t="s">
        <v>927</v>
      </c>
      <c r="D619" s="240" t="s">
        <v>153</v>
      </c>
      <c r="E619" s="241" t="s">
        <v>928</v>
      </c>
      <c r="F619" s="242" t="s">
        <v>929</v>
      </c>
      <c r="G619" s="243" t="s">
        <v>930</v>
      </c>
      <c r="H619" s="244">
        <v>22</v>
      </c>
      <c r="I619" s="245"/>
      <c r="J619" s="246">
        <f>ROUND(I619*H619,2)</f>
        <v>0</v>
      </c>
      <c r="K619" s="242" t="s">
        <v>39</v>
      </c>
      <c r="L619" s="247"/>
      <c r="M619" s="248" t="s">
        <v>39</v>
      </c>
      <c r="N619" s="249" t="s">
        <v>51</v>
      </c>
      <c r="O619" s="87"/>
      <c r="P619" s="218">
        <f>O619*H619</f>
        <v>0</v>
      </c>
      <c r="Q619" s="218">
        <v>0</v>
      </c>
      <c r="R619" s="218">
        <f>Q619*H619</f>
        <v>0</v>
      </c>
      <c r="S619" s="218">
        <v>0</v>
      </c>
      <c r="T619" s="219">
        <f>S619*H619</f>
        <v>0</v>
      </c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R619" s="220" t="s">
        <v>323</v>
      </c>
      <c r="AT619" s="220" t="s">
        <v>153</v>
      </c>
      <c r="AU619" s="220" t="s">
        <v>90</v>
      </c>
      <c r="AY619" s="19" t="s">
        <v>137</v>
      </c>
      <c r="BE619" s="221">
        <f>IF(N619="základní",J619,0)</f>
        <v>0</v>
      </c>
      <c r="BF619" s="221">
        <f>IF(N619="snížená",J619,0)</f>
        <v>0</v>
      </c>
      <c r="BG619" s="221">
        <f>IF(N619="zákl. přenesená",J619,0)</f>
        <v>0</v>
      </c>
      <c r="BH619" s="221">
        <f>IF(N619="sníž. přenesená",J619,0)</f>
        <v>0</v>
      </c>
      <c r="BI619" s="221">
        <f>IF(N619="nulová",J619,0)</f>
        <v>0</v>
      </c>
      <c r="BJ619" s="19" t="s">
        <v>88</v>
      </c>
      <c r="BK619" s="221">
        <f>ROUND(I619*H619,2)</f>
        <v>0</v>
      </c>
      <c r="BL619" s="19" t="s">
        <v>244</v>
      </c>
      <c r="BM619" s="220" t="s">
        <v>931</v>
      </c>
    </row>
    <row r="620" s="2" customFormat="1">
      <c r="A620" s="41"/>
      <c r="B620" s="42"/>
      <c r="C620" s="43"/>
      <c r="D620" s="222" t="s">
        <v>147</v>
      </c>
      <c r="E620" s="43"/>
      <c r="F620" s="223" t="s">
        <v>929</v>
      </c>
      <c r="G620" s="43"/>
      <c r="H620" s="43"/>
      <c r="I620" s="224"/>
      <c r="J620" s="43"/>
      <c r="K620" s="43"/>
      <c r="L620" s="47"/>
      <c r="M620" s="225"/>
      <c r="N620" s="226"/>
      <c r="O620" s="87"/>
      <c r="P620" s="87"/>
      <c r="Q620" s="87"/>
      <c r="R620" s="87"/>
      <c r="S620" s="87"/>
      <c r="T620" s="88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T620" s="19" t="s">
        <v>147</v>
      </c>
      <c r="AU620" s="19" t="s">
        <v>90</v>
      </c>
    </row>
    <row r="621" s="2" customFormat="1" ht="16.5" customHeight="1">
      <c r="A621" s="41"/>
      <c r="B621" s="42"/>
      <c r="C621" s="240" t="s">
        <v>932</v>
      </c>
      <c r="D621" s="240" t="s">
        <v>153</v>
      </c>
      <c r="E621" s="241" t="s">
        <v>933</v>
      </c>
      <c r="F621" s="242" t="s">
        <v>934</v>
      </c>
      <c r="G621" s="243" t="s">
        <v>184</v>
      </c>
      <c r="H621" s="244">
        <v>12</v>
      </c>
      <c r="I621" s="245"/>
      <c r="J621" s="246">
        <f>ROUND(I621*H621,2)</f>
        <v>0</v>
      </c>
      <c r="K621" s="242" t="s">
        <v>39</v>
      </c>
      <c r="L621" s="247"/>
      <c r="M621" s="248" t="s">
        <v>39</v>
      </c>
      <c r="N621" s="249" t="s">
        <v>51</v>
      </c>
      <c r="O621" s="87"/>
      <c r="P621" s="218">
        <f>O621*H621</f>
        <v>0</v>
      </c>
      <c r="Q621" s="218">
        <v>0</v>
      </c>
      <c r="R621" s="218">
        <f>Q621*H621</f>
        <v>0</v>
      </c>
      <c r="S621" s="218">
        <v>0</v>
      </c>
      <c r="T621" s="219">
        <f>S621*H621</f>
        <v>0</v>
      </c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R621" s="220" t="s">
        <v>323</v>
      </c>
      <c r="AT621" s="220" t="s">
        <v>153</v>
      </c>
      <c r="AU621" s="220" t="s">
        <v>90</v>
      </c>
      <c r="AY621" s="19" t="s">
        <v>137</v>
      </c>
      <c r="BE621" s="221">
        <f>IF(N621="základní",J621,0)</f>
        <v>0</v>
      </c>
      <c r="BF621" s="221">
        <f>IF(N621="snížená",J621,0)</f>
        <v>0</v>
      </c>
      <c r="BG621" s="221">
        <f>IF(N621="zákl. přenesená",J621,0)</f>
        <v>0</v>
      </c>
      <c r="BH621" s="221">
        <f>IF(N621="sníž. přenesená",J621,0)</f>
        <v>0</v>
      </c>
      <c r="BI621" s="221">
        <f>IF(N621="nulová",J621,0)</f>
        <v>0</v>
      </c>
      <c r="BJ621" s="19" t="s">
        <v>88</v>
      </c>
      <c r="BK621" s="221">
        <f>ROUND(I621*H621,2)</f>
        <v>0</v>
      </c>
      <c r="BL621" s="19" t="s">
        <v>244</v>
      </c>
      <c r="BM621" s="220" t="s">
        <v>935</v>
      </c>
    </row>
    <row r="622" s="2" customFormat="1">
      <c r="A622" s="41"/>
      <c r="B622" s="42"/>
      <c r="C622" s="43"/>
      <c r="D622" s="222" t="s">
        <v>147</v>
      </c>
      <c r="E622" s="43"/>
      <c r="F622" s="223" t="s">
        <v>934</v>
      </c>
      <c r="G622" s="43"/>
      <c r="H622" s="43"/>
      <c r="I622" s="224"/>
      <c r="J622" s="43"/>
      <c r="K622" s="43"/>
      <c r="L622" s="47"/>
      <c r="M622" s="225"/>
      <c r="N622" s="226"/>
      <c r="O622" s="87"/>
      <c r="P622" s="87"/>
      <c r="Q622" s="87"/>
      <c r="R622" s="87"/>
      <c r="S622" s="87"/>
      <c r="T622" s="88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T622" s="19" t="s">
        <v>147</v>
      </c>
      <c r="AU622" s="19" t="s">
        <v>90</v>
      </c>
    </row>
    <row r="623" s="13" customFormat="1">
      <c r="A623" s="13"/>
      <c r="B623" s="229"/>
      <c r="C623" s="230"/>
      <c r="D623" s="222" t="s">
        <v>151</v>
      </c>
      <c r="E623" s="231" t="s">
        <v>39</v>
      </c>
      <c r="F623" s="232" t="s">
        <v>936</v>
      </c>
      <c r="G623" s="230"/>
      <c r="H623" s="233">
        <v>12</v>
      </c>
      <c r="I623" s="234"/>
      <c r="J623" s="230"/>
      <c r="K623" s="230"/>
      <c r="L623" s="235"/>
      <c r="M623" s="236"/>
      <c r="N623" s="237"/>
      <c r="O623" s="237"/>
      <c r="P623" s="237"/>
      <c r="Q623" s="237"/>
      <c r="R623" s="237"/>
      <c r="S623" s="237"/>
      <c r="T623" s="238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39" t="s">
        <v>151</v>
      </c>
      <c r="AU623" s="239" t="s">
        <v>90</v>
      </c>
      <c r="AV623" s="13" t="s">
        <v>90</v>
      </c>
      <c r="AW623" s="13" t="s">
        <v>41</v>
      </c>
      <c r="AX623" s="13" t="s">
        <v>80</v>
      </c>
      <c r="AY623" s="239" t="s">
        <v>137</v>
      </c>
    </row>
    <row r="624" s="14" customFormat="1">
      <c r="A624" s="14"/>
      <c r="B624" s="250"/>
      <c r="C624" s="251"/>
      <c r="D624" s="222" t="s">
        <v>151</v>
      </c>
      <c r="E624" s="252" t="s">
        <v>39</v>
      </c>
      <c r="F624" s="253" t="s">
        <v>171</v>
      </c>
      <c r="G624" s="251"/>
      <c r="H624" s="254">
        <v>12</v>
      </c>
      <c r="I624" s="255"/>
      <c r="J624" s="251"/>
      <c r="K624" s="251"/>
      <c r="L624" s="256"/>
      <c r="M624" s="257"/>
      <c r="N624" s="258"/>
      <c r="O624" s="258"/>
      <c r="P624" s="258"/>
      <c r="Q624" s="258"/>
      <c r="R624" s="258"/>
      <c r="S624" s="258"/>
      <c r="T624" s="259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T624" s="260" t="s">
        <v>151</v>
      </c>
      <c r="AU624" s="260" t="s">
        <v>90</v>
      </c>
      <c r="AV624" s="14" t="s">
        <v>172</v>
      </c>
      <c r="AW624" s="14" t="s">
        <v>41</v>
      </c>
      <c r="AX624" s="14" t="s">
        <v>88</v>
      </c>
      <c r="AY624" s="260" t="s">
        <v>137</v>
      </c>
    </row>
    <row r="625" s="2" customFormat="1" ht="16.5" customHeight="1">
      <c r="A625" s="41"/>
      <c r="B625" s="42"/>
      <c r="C625" s="240" t="s">
        <v>937</v>
      </c>
      <c r="D625" s="240" t="s">
        <v>153</v>
      </c>
      <c r="E625" s="241" t="s">
        <v>938</v>
      </c>
      <c r="F625" s="242" t="s">
        <v>939</v>
      </c>
      <c r="G625" s="243" t="s">
        <v>184</v>
      </c>
      <c r="H625" s="244">
        <v>10</v>
      </c>
      <c r="I625" s="245"/>
      <c r="J625" s="246">
        <f>ROUND(I625*H625,2)</f>
        <v>0</v>
      </c>
      <c r="K625" s="242" t="s">
        <v>39</v>
      </c>
      <c r="L625" s="247"/>
      <c r="M625" s="248" t="s">
        <v>39</v>
      </c>
      <c r="N625" s="249" t="s">
        <v>51</v>
      </c>
      <c r="O625" s="87"/>
      <c r="P625" s="218">
        <f>O625*H625</f>
        <v>0</v>
      </c>
      <c r="Q625" s="218">
        <v>0</v>
      </c>
      <c r="R625" s="218">
        <f>Q625*H625</f>
        <v>0</v>
      </c>
      <c r="S625" s="218">
        <v>0</v>
      </c>
      <c r="T625" s="219">
        <f>S625*H625</f>
        <v>0</v>
      </c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R625" s="220" t="s">
        <v>323</v>
      </c>
      <c r="AT625" s="220" t="s">
        <v>153</v>
      </c>
      <c r="AU625" s="220" t="s">
        <v>90</v>
      </c>
      <c r="AY625" s="19" t="s">
        <v>137</v>
      </c>
      <c r="BE625" s="221">
        <f>IF(N625="základní",J625,0)</f>
        <v>0</v>
      </c>
      <c r="BF625" s="221">
        <f>IF(N625="snížená",J625,0)</f>
        <v>0</v>
      </c>
      <c r="BG625" s="221">
        <f>IF(N625="zákl. přenesená",J625,0)</f>
        <v>0</v>
      </c>
      <c r="BH625" s="221">
        <f>IF(N625="sníž. přenesená",J625,0)</f>
        <v>0</v>
      </c>
      <c r="BI625" s="221">
        <f>IF(N625="nulová",J625,0)</f>
        <v>0</v>
      </c>
      <c r="BJ625" s="19" t="s">
        <v>88</v>
      </c>
      <c r="BK625" s="221">
        <f>ROUND(I625*H625,2)</f>
        <v>0</v>
      </c>
      <c r="BL625" s="19" t="s">
        <v>244</v>
      </c>
      <c r="BM625" s="220" t="s">
        <v>940</v>
      </c>
    </row>
    <row r="626" s="2" customFormat="1">
      <c r="A626" s="41"/>
      <c r="B626" s="42"/>
      <c r="C626" s="43"/>
      <c r="D626" s="222" t="s">
        <v>147</v>
      </c>
      <c r="E626" s="43"/>
      <c r="F626" s="223" t="s">
        <v>939</v>
      </c>
      <c r="G626" s="43"/>
      <c r="H626" s="43"/>
      <c r="I626" s="224"/>
      <c r="J626" s="43"/>
      <c r="K626" s="43"/>
      <c r="L626" s="47"/>
      <c r="M626" s="225"/>
      <c r="N626" s="226"/>
      <c r="O626" s="87"/>
      <c r="P626" s="87"/>
      <c r="Q626" s="87"/>
      <c r="R626" s="87"/>
      <c r="S626" s="87"/>
      <c r="T626" s="88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T626" s="19" t="s">
        <v>147</v>
      </c>
      <c r="AU626" s="19" t="s">
        <v>90</v>
      </c>
    </row>
    <row r="627" s="13" customFormat="1">
      <c r="A627" s="13"/>
      <c r="B627" s="229"/>
      <c r="C627" s="230"/>
      <c r="D627" s="222" t="s">
        <v>151</v>
      </c>
      <c r="E627" s="231" t="s">
        <v>39</v>
      </c>
      <c r="F627" s="232" t="s">
        <v>941</v>
      </c>
      <c r="G627" s="230"/>
      <c r="H627" s="233">
        <v>10</v>
      </c>
      <c r="I627" s="234"/>
      <c r="J627" s="230"/>
      <c r="K627" s="230"/>
      <c r="L627" s="235"/>
      <c r="M627" s="236"/>
      <c r="N627" s="237"/>
      <c r="O627" s="237"/>
      <c r="P627" s="237"/>
      <c r="Q627" s="237"/>
      <c r="R627" s="237"/>
      <c r="S627" s="237"/>
      <c r="T627" s="238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239" t="s">
        <v>151</v>
      </c>
      <c r="AU627" s="239" t="s">
        <v>90</v>
      </c>
      <c r="AV627" s="13" t="s">
        <v>90</v>
      </c>
      <c r="AW627" s="13" t="s">
        <v>41</v>
      </c>
      <c r="AX627" s="13" t="s">
        <v>80</v>
      </c>
      <c r="AY627" s="239" t="s">
        <v>137</v>
      </c>
    </row>
    <row r="628" s="14" customFormat="1">
      <c r="A628" s="14"/>
      <c r="B628" s="250"/>
      <c r="C628" s="251"/>
      <c r="D628" s="222" t="s">
        <v>151</v>
      </c>
      <c r="E628" s="252" t="s">
        <v>39</v>
      </c>
      <c r="F628" s="253" t="s">
        <v>171</v>
      </c>
      <c r="G628" s="251"/>
      <c r="H628" s="254">
        <v>10</v>
      </c>
      <c r="I628" s="255"/>
      <c r="J628" s="251"/>
      <c r="K628" s="251"/>
      <c r="L628" s="256"/>
      <c r="M628" s="257"/>
      <c r="N628" s="258"/>
      <c r="O628" s="258"/>
      <c r="P628" s="258"/>
      <c r="Q628" s="258"/>
      <c r="R628" s="258"/>
      <c r="S628" s="258"/>
      <c r="T628" s="259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T628" s="260" t="s">
        <v>151</v>
      </c>
      <c r="AU628" s="260" t="s">
        <v>90</v>
      </c>
      <c r="AV628" s="14" t="s">
        <v>172</v>
      </c>
      <c r="AW628" s="14" t="s">
        <v>41</v>
      </c>
      <c r="AX628" s="14" t="s">
        <v>88</v>
      </c>
      <c r="AY628" s="260" t="s">
        <v>137</v>
      </c>
    </row>
    <row r="629" s="2" customFormat="1" ht="24.15" customHeight="1">
      <c r="A629" s="41"/>
      <c r="B629" s="42"/>
      <c r="C629" s="209" t="s">
        <v>942</v>
      </c>
      <c r="D629" s="209" t="s">
        <v>140</v>
      </c>
      <c r="E629" s="210" t="s">
        <v>943</v>
      </c>
      <c r="F629" s="211" t="s">
        <v>944</v>
      </c>
      <c r="G629" s="212" t="s">
        <v>184</v>
      </c>
      <c r="H629" s="213">
        <v>1</v>
      </c>
      <c r="I629" s="214"/>
      <c r="J629" s="215">
        <f>ROUND(I629*H629,2)</f>
        <v>0</v>
      </c>
      <c r="K629" s="211" t="s">
        <v>39</v>
      </c>
      <c r="L629" s="47"/>
      <c r="M629" s="216" t="s">
        <v>39</v>
      </c>
      <c r="N629" s="217" t="s">
        <v>51</v>
      </c>
      <c r="O629" s="87"/>
      <c r="P629" s="218">
        <f>O629*H629</f>
        <v>0</v>
      </c>
      <c r="Q629" s="218">
        <v>0</v>
      </c>
      <c r="R629" s="218">
        <f>Q629*H629</f>
        <v>0</v>
      </c>
      <c r="S629" s="218">
        <v>0</v>
      </c>
      <c r="T629" s="219">
        <f>S629*H629</f>
        <v>0</v>
      </c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R629" s="220" t="s">
        <v>244</v>
      </c>
      <c r="AT629" s="220" t="s">
        <v>140</v>
      </c>
      <c r="AU629" s="220" t="s">
        <v>90</v>
      </c>
      <c r="AY629" s="19" t="s">
        <v>137</v>
      </c>
      <c r="BE629" s="221">
        <f>IF(N629="základní",J629,0)</f>
        <v>0</v>
      </c>
      <c r="BF629" s="221">
        <f>IF(N629="snížená",J629,0)</f>
        <v>0</v>
      </c>
      <c r="BG629" s="221">
        <f>IF(N629="zákl. přenesená",J629,0)</f>
        <v>0</v>
      </c>
      <c r="BH629" s="221">
        <f>IF(N629="sníž. přenesená",J629,0)</f>
        <v>0</v>
      </c>
      <c r="BI629" s="221">
        <f>IF(N629="nulová",J629,0)</f>
        <v>0</v>
      </c>
      <c r="BJ629" s="19" t="s">
        <v>88</v>
      </c>
      <c r="BK629" s="221">
        <f>ROUND(I629*H629,2)</f>
        <v>0</v>
      </c>
      <c r="BL629" s="19" t="s">
        <v>244</v>
      </c>
      <c r="BM629" s="220" t="s">
        <v>945</v>
      </c>
    </row>
    <row r="630" s="2" customFormat="1">
      <c r="A630" s="41"/>
      <c r="B630" s="42"/>
      <c r="C630" s="43"/>
      <c r="D630" s="222" t="s">
        <v>147</v>
      </c>
      <c r="E630" s="43"/>
      <c r="F630" s="223" t="s">
        <v>944</v>
      </c>
      <c r="G630" s="43"/>
      <c r="H630" s="43"/>
      <c r="I630" s="224"/>
      <c r="J630" s="43"/>
      <c r="K630" s="43"/>
      <c r="L630" s="47"/>
      <c r="M630" s="225"/>
      <c r="N630" s="226"/>
      <c r="O630" s="87"/>
      <c r="P630" s="87"/>
      <c r="Q630" s="87"/>
      <c r="R630" s="87"/>
      <c r="S630" s="87"/>
      <c r="T630" s="88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T630" s="19" t="s">
        <v>147</v>
      </c>
      <c r="AU630" s="19" t="s">
        <v>90</v>
      </c>
    </row>
    <row r="631" s="2" customFormat="1" ht="33" customHeight="1">
      <c r="A631" s="41"/>
      <c r="B631" s="42"/>
      <c r="C631" s="240" t="s">
        <v>946</v>
      </c>
      <c r="D631" s="240" t="s">
        <v>153</v>
      </c>
      <c r="E631" s="241" t="s">
        <v>947</v>
      </c>
      <c r="F631" s="242" t="s">
        <v>948</v>
      </c>
      <c r="G631" s="243" t="s">
        <v>184</v>
      </c>
      <c r="H631" s="244">
        <v>1</v>
      </c>
      <c r="I631" s="245"/>
      <c r="J631" s="246">
        <f>ROUND(I631*H631,2)</f>
        <v>0</v>
      </c>
      <c r="K631" s="242" t="s">
        <v>39</v>
      </c>
      <c r="L631" s="247"/>
      <c r="M631" s="248" t="s">
        <v>39</v>
      </c>
      <c r="N631" s="249" t="s">
        <v>51</v>
      </c>
      <c r="O631" s="87"/>
      <c r="P631" s="218">
        <f>O631*H631</f>
        <v>0</v>
      </c>
      <c r="Q631" s="218">
        <v>0</v>
      </c>
      <c r="R631" s="218">
        <f>Q631*H631</f>
        <v>0</v>
      </c>
      <c r="S631" s="218">
        <v>0</v>
      </c>
      <c r="T631" s="219">
        <f>S631*H631</f>
        <v>0</v>
      </c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R631" s="220" t="s">
        <v>323</v>
      </c>
      <c r="AT631" s="220" t="s">
        <v>153</v>
      </c>
      <c r="AU631" s="220" t="s">
        <v>90</v>
      </c>
      <c r="AY631" s="19" t="s">
        <v>137</v>
      </c>
      <c r="BE631" s="221">
        <f>IF(N631="základní",J631,0)</f>
        <v>0</v>
      </c>
      <c r="BF631" s="221">
        <f>IF(N631="snížená",J631,0)</f>
        <v>0</v>
      </c>
      <c r="BG631" s="221">
        <f>IF(N631="zákl. přenesená",J631,0)</f>
        <v>0</v>
      </c>
      <c r="BH631" s="221">
        <f>IF(N631="sníž. přenesená",J631,0)</f>
        <v>0</v>
      </c>
      <c r="BI631" s="221">
        <f>IF(N631="nulová",J631,0)</f>
        <v>0</v>
      </c>
      <c r="BJ631" s="19" t="s">
        <v>88</v>
      </c>
      <c r="BK631" s="221">
        <f>ROUND(I631*H631,2)</f>
        <v>0</v>
      </c>
      <c r="BL631" s="19" t="s">
        <v>244</v>
      </c>
      <c r="BM631" s="220" t="s">
        <v>949</v>
      </c>
    </row>
    <row r="632" s="2" customFormat="1">
      <c r="A632" s="41"/>
      <c r="B632" s="42"/>
      <c r="C632" s="43"/>
      <c r="D632" s="222" t="s">
        <v>147</v>
      </c>
      <c r="E632" s="43"/>
      <c r="F632" s="223" t="s">
        <v>948</v>
      </c>
      <c r="G632" s="43"/>
      <c r="H632" s="43"/>
      <c r="I632" s="224"/>
      <c r="J632" s="43"/>
      <c r="K632" s="43"/>
      <c r="L632" s="47"/>
      <c r="M632" s="225"/>
      <c r="N632" s="226"/>
      <c r="O632" s="87"/>
      <c r="P632" s="87"/>
      <c r="Q632" s="87"/>
      <c r="R632" s="87"/>
      <c r="S632" s="87"/>
      <c r="T632" s="88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T632" s="19" t="s">
        <v>147</v>
      </c>
      <c r="AU632" s="19" t="s">
        <v>90</v>
      </c>
    </row>
    <row r="633" s="13" customFormat="1">
      <c r="A633" s="13"/>
      <c r="B633" s="229"/>
      <c r="C633" s="230"/>
      <c r="D633" s="222" t="s">
        <v>151</v>
      </c>
      <c r="E633" s="231" t="s">
        <v>39</v>
      </c>
      <c r="F633" s="232" t="s">
        <v>950</v>
      </c>
      <c r="G633" s="230"/>
      <c r="H633" s="233">
        <v>1</v>
      </c>
      <c r="I633" s="234"/>
      <c r="J633" s="230"/>
      <c r="K633" s="230"/>
      <c r="L633" s="235"/>
      <c r="M633" s="236"/>
      <c r="N633" s="237"/>
      <c r="O633" s="237"/>
      <c r="P633" s="237"/>
      <c r="Q633" s="237"/>
      <c r="R633" s="237"/>
      <c r="S633" s="237"/>
      <c r="T633" s="238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T633" s="239" t="s">
        <v>151</v>
      </c>
      <c r="AU633" s="239" t="s">
        <v>90</v>
      </c>
      <c r="AV633" s="13" t="s">
        <v>90</v>
      </c>
      <c r="AW633" s="13" t="s">
        <v>41</v>
      </c>
      <c r="AX633" s="13" t="s">
        <v>80</v>
      </c>
      <c r="AY633" s="239" t="s">
        <v>137</v>
      </c>
    </row>
    <row r="634" s="14" customFormat="1">
      <c r="A634" s="14"/>
      <c r="B634" s="250"/>
      <c r="C634" s="251"/>
      <c r="D634" s="222" t="s">
        <v>151</v>
      </c>
      <c r="E634" s="252" t="s">
        <v>39</v>
      </c>
      <c r="F634" s="253" t="s">
        <v>171</v>
      </c>
      <c r="G634" s="251"/>
      <c r="H634" s="254">
        <v>1</v>
      </c>
      <c r="I634" s="255"/>
      <c r="J634" s="251"/>
      <c r="K634" s="251"/>
      <c r="L634" s="256"/>
      <c r="M634" s="257"/>
      <c r="N634" s="258"/>
      <c r="O634" s="258"/>
      <c r="P634" s="258"/>
      <c r="Q634" s="258"/>
      <c r="R634" s="258"/>
      <c r="S634" s="258"/>
      <c r="T634" s="259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T634" s="260" t="s">
        <v>151</v>
      </c>
      <c r="AU634" s="260" t="s">
        <v>90</v>
      </c>
      <c r="AV634" s="14" t="s">
        <v>172</v>
      </c>
      <c r="AW634" s="14" t="s">
        <v>41</v>
      </c>
      <c r="AX634" s="14" t="s">
        <v>88</v>
      </c>
      <c r="AY634" s="260" t="s">
        <v>137</v>
      </c>
    </row>
    <row r="635" s="2" customFormat="1" ht="16.5" customHeight="1">
      <c r="A635" s="41"/>
      <c r="B635" s="42"/>
      <c r="C635" s="240" t="s">
        <v>951</v>
      </c>
      <c r="D635" s="240" t="s">
        <v>153</v>
      </c>
      <c r="E635" s="241" t="s">
        <v>952</v>
      </c>
      <c r="F635" s="242" t="s">
        <v>953</v>
      </c>
      <c r="G635" s="243" t="s">
        <v>184</v>
      </c>
      <c r="H635" s="244">
        <v>1</v>
      </c>
      <c r="I635" s="245"/>
      <c r="J635" s="246">
        <f>ROUND(I635*H635,2)</f>
        <v>0</v>
      </c>
      <c r="K635" s="242" t="s">
        <v>39</v>
      </c>
      <c r="L635" s="247"/>
      <c r="M635" s="248" t="s">
        <v>39</v>
      </c>
      <c r="N635" s="249" t="s">
        <v>51</v>
      </c>
      <c r="O635" s="87"/>
      <c r="P635" s="218">
        <f>O635*H635</f>
        <v>0</v>
      </c>
      <c r="Q635" s="218">
        <v>0</v>
      </c>
      <c r="R635" s="218">
        <f>Q635*H635</f>
        <v>0</v>
      </c>
      <c r="S635" s="218">
        <v>0</v>
      </c>
      <c r="T635" s="219">
        <f>S635*H635</f>
        <v>0</v>
      </c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R635" s="220" t="s">
        <v>323</v>
      </c>
      <c r="AT635" s="220" t="s">
        <v>153</v>
      </c>
      <c r="AU635" s="220" t="s">
        <v>90</v>
      </c>
      <c r="AY635" s="19" t="s">
        <v>137</v>
      </c>
      <c r="BE635" s="221">
        <f>IF(N635="základní",J635,0)</f>
        <v>0</v>
      </c>
      <c r="BF635" s="221">
        <f>IF(N635="snížená",J635,0)</f>
        <v>0</v>
      </c>
      <c r="BG635" s="221">
        <f>IF(N635="zákl. přenesená",J635,0)</f>
        <v>0</v>
      </c>
      <c r="BH635" s="221">
        <f>IF(N635="sníž. přenesená",J635,0)</f>
        <v>0</v>
      </c>
      <c r="BI635" s="221">
        <f>IF(N635="nulová",J635,0)</f>
        <v>0</v>
      </c>
      <c r="BJ635" s="19" t="s">
        <v>88</v>
      </c>
      <c r="BK635" s="221">
        <f>ROUND(I635*H635,2)</f>
        <v>0</v>
      </c>
      <c r="BL635" s="19" t="s">
        <v>244</v>
      </c>
      <c r="BM635" s="220" t="s">
        <v>954</v>
      </c>
    </row>
    <row r="636" s="2" customFormat="1">
      <c r="A636" s="41"/>
      <c r="B636" s="42"/>
      <c r="C636" s="43"/>
      <c r="D636" s="222" t="s">
        <v>147</v>
      </c>
      <c r="E636" s="43"/>
      <c r="F636" s="223" t="s">
        <v>953</v>
      </c>
      <c r="G636" s="43"/>
      <c r="H636" s="43"/>
      <c r="I636" s="224"/>
      <c r="J636" s="43"/>
      <c r="K636" s="43"/>
      <c r="L636" s="47"/>
      <c r="M636" s="225"/>
      <c r="N636" s="226"/>
      <c r="O636" s="87"/>
      <c r="P636" s="87"/>
      <c r="Q636" s="87"/>
      <c r="R636" s="87"/>
      <c r="S636" s="87"/>
      <c r="T636" s="88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T636" s="19" t="s">
        <v>147</v>
      </c>
      <c r="AU636" s="19" t="s">
        <v>90</v>
      </c>
    </row>
    <row r="637" s="13" customFormat="1">
      <c r="A637" s="13"/>
      <c r="B637" s="229"/>
      <c r="C637" s="230"/>
      <c r="D637" s="222" t="s">
        <v>151</v>
      </c>
      <c r="E637" s="231" t="s">
        <v>39</v>
      </c>
      <c r="F637" s="232" t="s">
        <v>955</v>
      </c>
      <c r="G637" s="230"/>
      <c r="H637" s="233">
        <v>1</v>
      </c>
      <c r="I637" s="234"/>
      <c r="J637" s="230"/>
      <c r="K637" s="230"/>
      <c r="L637" s="235"/>
      <c r="M637" s="236"/>
      <c r="N637" s="237"/>
      <c r="O637" s="237"/>
      <c r="P637" s="237"/>
      <c r="Q637" s="237"/>
      <c r="R637" s="237"/>
      <c r="S637" s="237"/>
      <c r="T637" s="238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T637" s="239" t="s">
        <v>151</v>
      </c>
      <c r="AU637" s="239" t="s">
        <v>90</v>
      </c>
      <c r="AV637" s="13" t="s">
        <v>90</v>
      </c>
      <c r="AW637" s="13" t="s">
        <v>41</v>
      </c>
      <c r="AX637" s="13" t="s">
        <v>80</v>
      </c>
      <c r="AY637" s="239" t="s">
        <v>137</v>
      </c>
    </row>
    <row r="638" s="14" customFormat="1">
      <c r="A638" s="14"/>
      <c r="B638" s="250"/>
      <c r="C638" s="251"/>
      <c r="D638" s="222" t="s">
        <v>151</v>
      </c>
      <c r="E638" s="252" t="s">
        <v>39</v>
      </c>
      <c r="F638" s="253" t="s">
        <v>171</v>
      </c>
      <c r="G638" s="251"/>
      <c r="H638" s="254">
        <v>1</v>
      </c>
      <c r="I638" s="255"/>
      <c r="J638" s="251"/>
      <c r="K638" s="251"/>
      <c r="L638" s="256"/>
      <c r="M638" s="257"/>
      <c r="N638" s="258"/>
      <c r="O638" s="258"/>
      <c r="P638" s="258"/>
      <c r="Q638" s="258"/>
      <c r="R638" s="258"/>
      <c r="S638" s="258"/>
      <c r="T638" s="259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T638" s="260" t="s">
        <v>151</v>
      </c>
      <c r="AU638" s="260" t="s">
        <v>90</v>
      </c>
      <c r="AV638" s="14" t="s">
        <v>172</v>
      </c>
      <c r="AW638" s="14" t="s">
        <v>41</v>
      </c>
      <c r="AX638" s="14" t="s">
        <v>88</v>
      </c>
      <c r="AY638" s="260" t="s">
        <v>137</v>
      </c>
    </row>
    <row r="639" s="2" customFormat="1" ht="24.15" customHeight="1">
      <c r="A639" s="41"/>
      <c r="B639" s="42"/>
      <c r="C639" s="209" t="s">
        <v>956</v>
      </c>
      <c r="D639" s="209" t="s">
        <v>140</v>
      </c>
      <c r="E639" s="210" t="s">
        <v>957</v>
      </c>
      <c r="F639" s="211" t="s">
        <v>958</v>
      </c>
      <c r="G639" s="212" t="s">
        <v>184</v>
      </c>
      <c r="H639" s="213">
        <v>1</v>
      </c>
      <c r="I639" s="214"/>
      <c r="J639" s="215">
        <f>ROUND(I639*H639,2)</f>
        <v>0</v>
      </c>
      <c r="K639" s="211" t="s">
        <v>144</v>
      </c>
      <c r="L639" s="47"/>
      <c r="M639" s="216" t="s">
        <v>39</v>
      </c>
      <c r="N639" s="217" t="s">
        <v>51</v>
      </c>
      <c r="O639" s="87"/>
      <c r="P639" s="218">
        <f>O639*H639</f>
        <v>0</v>
      </c>
      <c r="Q639" s="218">
        <v>0</v>
      </c>
      <c r="R639" s="218">
        <f>Q639*H639</f>
        <v>0</v>
      </c>
      <c r="S639" s="218">
        <v>0</v>
      </c>
      <c r="T639" s="219">
        <f>S639*H639</f>
        <v>0</v>
      </c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R639" s="220" t="s">
        <v>244</v>
      </c>
      <c r="AT639" s="220" t="s">
        <v>140</v>
      </c>
      <c r="AU639" s="220" t="s">
        <v>90</v>
      </c>
      <c r="AY639" s="19" t="s">
        <v>137</v>
      </c>
      <c r="BE639" s="221">
        <f>IF(N639="základní",J639,0)</f>
        <v>0</v>
      </c>
      <c r="BF639" s="221">
        <f>IF(N639="snížená",J639,0)</f>
        <v>0</v>
      </c>
      <c r="BG639" s="221">
        <f>IF(N639="zákl. přenesená",J639,0)</f>
        <v>0</v>
      </c>
      <c r="BH639" s="221">
        <f>IF(N639="sníž. přenesená",J639,0)</f>
        <v>0</v>
      </c>
      <c r="BI639" s="221">
        <f>IF(N639="nulová",J639,0)</f>
        <v>0</v>
      </c>
      <c r="BJ639" s="19" t="s">
        <v>88</v>
      </c>
      <c r="BK639" s="221">
        <f>ROUND(I639*H639,2)</f>
        <v>0</v>
      </c>
      <c r="BL639" s="19" t="s">
        <v>244</v>
      </c>
      <c r="BM639" s="220" t="s">
        <v>959</v>
      </c>
    </row>
    <row r="640" s="2" customFormat="1">
      <c r="A640" s="41"/>
      <c r="B640" s="42"/>
      <c r="C640" s="43"/>
      <c r="D640" s="222" t="s">
        <v>147</v>
      </c>
      <c r="E640" s="43"/>
      <c r="F640" s="223" t="s">
        <v>958</v>
      </c>
      <c r="G640" s="43"/>
      <c r="H640" s="43"/>
      <c r="I640" s="224"/>
      <c r="J640" s="43"/>
      <c r="K640" s="43"/>
      <c r="L640" s="47"/>
      <c r="M640" s="225"/>
      <c r="N640" s="226"/>
      <c r="O640" s="87"/>
      <c r="P640" s="87"/>
      <c r="Q640" s="87"/>
      <c r="R640" s="87"/>
      <c r="S640" s="87"/>
      <c r="T640" s="88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T640" s="19" t="s">
        <v>147</v>
      </c>
      <c r="AU640" s="19" t="s">
        <v>90</v>
      </c>
    </row>
    <row r="641" s="2" customFormat="1">
      <c r="A641" s="41"/>
      <c r="B641" s="42"/>
      <c r="C641" s="43"/>
      <c r="D641" s="227" t="s">
        <v>149</v>
      </c>
      <c r="E641" s="43"/>
      <c r="F641" s="228" t="s">
        <v>960</v>
      </c>
      <c r="G641" s="43"/>
      <c r="H641" s="43"/>
      <c r="I641" s="224"/>
      <c r="J641" s="43"/>
      <c r="K641" s="43"/>
      <c r="L641" s="47"/>
      <c r="M641" s="225"/>
      <c r="N641" s="226"/>
      <c r="O641" s="87"/>
      <c r="P641" s="87"/>
      <c r="Q641" s="87"/>
      <c r="R641" s="87"/>
      <c r="S641" s="87"/>
      <c r="T641" s="88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T641" s="19" t="s">
        <v>149</v>
      </c>
      <c r="AU641" s="19" t="s">
        <v>90</v>
      </c>
    </row>
    <row r="642" s="13" customFormat="1">
      <c r="A642" s="13"/>
      <c r="B642" s="229"/>
      <c r="C642" s="230"/>
      <c r="D642" s="222" t="s">
        <v>151</v>
      </c>
      <c r="E642" s="231" t="s">
        <v>39</v>
      </c>
      <c r="F642" s="232" t="s">
        <v>961</v>
      </c>
      <c r="G642" s="230"/>
      <c r="H642" s="233">
        <v>1</v>
      </c>
      <c r="I642" s="234"/>
      <c r="J642" s="230"/>
      <c r="K642" s="230"/>
      <c r="L642" s="235"/>
      <c r="M642" s="236"/>
      <c r="N642" s="237"/>
      <c r="O642" s="237"/>
      <c r="P642" s="237"/>
      <c r="Q642" s="237"/>
      <c r="R642" s="237"/>
      <c r="S642" s="237"/>
      <c r="T642" s="238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T642" s="239" t="s">
        <v>151</v>
      </c>
      <c r="AU642" s="239" t="s">
        <v>90</v>
      </c>
      <c r="AV642" s="13" t="s">
        <v>90</v>
      </c>
      <c r="AW642" s="13" t="s">
        <v>41</v>
      </c>
      <c r="AX642" s="13" t="s">
        <v>80</v>
      </c>
      <c r="AY642" s="239" t="s">
        <v>137</v>
      </c>
    </row>
    <row r="643" s="14" customFormat="1">
      <c r="A643" s="14"/>
      <c r="B643" s="250"/>
      <c r="C643" s="251"/>
      <c r="D643" s="222" t="s">
        <v>151</v>
      </c>
      <c r="E643" s="252" t="s">
        <v>39</v>
      </c>
      <c r="F643" s="253" t="s">
        <v>171</v>
      </c>
      <c r="G643" s="251"/>
      <c r="H643" s="254">
        <v>1</v>
      </c>
      <c r="I643" s="255"/>
      <c r="J643" s="251"/>
      <c r="K643" s="251"/>
      <c r="L643" s="256"/>
      <c r="M643" s="257"/>
      <c r="N643" s="258"/>
      <c r="O643" s="258"/>
      <c r="P643" s="258"/>
      <c r="Q643" s="258"/>
      <c r="R643" s="258"/>
      <c r="S643" s="258"/>
      <c r="T643" s="259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T643" s="260" t="s">
        <v>151</v>
      </c>
      <c r="AU643" s="260" t="s">
        <v>90</v>
      </c>
      <c r="AV643" s="14" t="s">
        <v>172</v>
      </c>
      <c r="AW643" s="14" t="s">
        <v>41</v>
      </c>
      <c r="AX643" s="14" t="s">
        <v>88</v>
      </c>
      <c r="AY643" s="260" t="s">
        <v>137</v>
      </c>
    </row>
    <row r="644" s="2" customFormat="1" ht="24.15" customHeight="1">
      <c r="A644" s="41"/>
      <c r="B644" s="42"/>
      <c r="C644" s="209" t="s">
        <v>962</v>
      </c>
      <c r="D644" s="209" t="s">
        <v>140</v>
      </c>
      <c r="E644" s="210" t="s">
        <v>963</v>
      </c>
      <c r="F644" s="211" t="s">
        <v>964</v>
      </c>
      <c r="G644" s="212" t="s">
        <v>184</v>
      </c>
      <c r="H644" s="213">
        <v>13</v>
      </c>
      <c r="I644" s="214"/>
      <c r="J644" s="215">
        <f>ROUND(I644*H644,2)</f>
        <v>0</v>
      </c>
      <c r="K644" s="211" t="s">
        <v>144</v>
      </c>
      <c r="L644" s="47"/>
      <c r="M644" s="216" t="s">
        <v>39</v>
      </c>
      <c r="N644" s="217" t="s">
        <v>51</v>
      </c>
      <c r="O644" s="87"/>
      <c r="P644" s="218">
        <f>O644*H644</f>
        <v>0</v>
      </c>
      <c r="Q644" s="218">
        <v>0</v>
      </c>
      <c r="R644" s="218">
        <f>Q644*H644</f>
        <v>0</v>
      </c>
      <c r="S644" s="218">
        <v>0</v>
      </c>
      <c r="T644" s="219">
        <f>S644*H644</f>
        <v>0</v>
      </c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R644" s="220" t="s">
        <v>244</v>
      </c>
      <c r="AT644" s="220" t="s">
        <v>140</v>
      </c>
      <c r="AU644" s="220" t="s">
        <v>90</v>
      </c>
      <c r="AY644" s="19" t="s">
        <v>137</v>
      </c>
      <c r="BE644" s="221">
        <f>IF(N644="základní",J644,0)</f>
        <v>0</v>
      </c>
      <c r="BF644" s="221">
        <f>IF(N644="snížená",J644,0)</f>
        <v>0</v>
      </c>
      <c r="BG644" s="221">
        <f>IF(N644="zákl. přenesená",J644,0)</f>
        <v>0</v>
      </c>
      <c r="BH644" s="221">
        <f>IF(N644="sníž. přenesená",J644,0)</f>
        <v>0</v>
      </c>
      <c r="BI644" s="221">
        <f>IF(N644="nulová",J644,0)</f>
        <v>0</v>
      </c>
      <c r="BJ644" s="19" t="s">
        <v>88</v>
      </c>
      <c r="BK644" s="221">
        <f>ROUND(I644*H644,2)</f>
        <v>0</v>
      </c>
      <c r="BL644" s="19" t="s">
        <v>244</v>
      </c>
      <c r="BM644" s="220" t="s">
        <v>965</v>
      </c>
    </row>
    <row r="645" s="2" customFormat="1">
      <c r="A645" s="41"/>
      <c r="B645" s="42"/>
      <c r="C645" s="43"/>
      <c r="D645" s="222" t="s">
        <v>147</v>
      </c>
      <c r="E645" s="43"/>
      <c r="F645" s="223" t="s">
        <v>964</v>
      </c>
      <c r="G645" s="43"/>
      <c r="H645" s="43"/>
      <c r="I645" s="224"/>
      <c r="J645" s="43"/>
      <c r="K645" s="43"/>
      <c r="L645" s="47"/>
      <c r="M645" s="225"/>
      <c r="N645" s="226"/>
      <c r="O645" s="87"/>
      <c r="P645" s="87"/>
      <c r="Q645" s="87"/>
      <c r="R645" s="87"/>
      <c r="S645" s="87"/>
      <c r="T645" s="88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T645" s="19" t="s">
        <v>147</v>
      </c>
      <c r="AU645" s="19" t="s">
        <v>90</v>
      </c>
    </row>
    <row r="646" s="2" customFormat="1">
      <c r="A646" s="41"/>
      <c r="B646" s="42"/>
      <c r="C646" s="43"/>
      <c r="D646" s="227" t="s">
        <v>149</v>
      </c>
      <c r="E646" s="43"/>
      <c r="F646" s="228" t="s">
        <v>966</v>
      </c>
      <c r="G646" s="43"/>
      <c r="H646" s="43"/>
      <c r="I646" s="224"/>
      <c r="J646" s="43"/>
      <c r="K646" s="43"/>
      <c r="L646" s="47"/>
      <c r="M646" s="225"/>
      <c r="N646" s="226"/>
      <c r="O646" s="87"/>
      <c r="P646" s="87"/>
      <c r="Q646" s="87"/>
      <c r="R646" s="87"/>
      <c r="S646" s="87"/>
      <c r="T646" s="88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T646" s="19" t="s">
        <v>149</v>
      </c>
      <c r="AU646" s="19" t="s">
        <v>90</v>
      </c>
    </row>
    <row r="647" s="13" customFormat="1">
      <c r="A647" s="13"/>
      <c r="B647" s="229"/>
      <c r="C647" s="230"/>
      <c r="D647" s="222" t="s">
        <v>151</v>
      </c>
      <c r="E647" s="231" t="s">
        <v>39</v>
      </c>
      <c r="F647" s="232" t="s">
        <v>967</v>
      </c>
      <c r="G647" s="230"/>
      <c r="H647" s="233">
        <v>13</v>
      </c>
      <c r="I647" s="234"/>
      <c r="J647" s="230"/>
      <c r="K647" s="230"/>
      <c r="L647" s="235"/>
      <c r="M647" s="236"/>
      <c r="N647" s="237"/>
      <c r="O647" s="237"/>
      <c r="P647" s="237"/>
      <c r="Q647" s="237"/>
      <c r="R647" s="237"/>
      <c r="S647" s="237"/>
      <c r="T647" s="238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39" t="s">
        <v>151</v>
      </c>
      <c r="AU647" s="239" t="s">
        <v>90</v>
      </c>
      <c r="AV647" s="13" t="s">
        <v>90</v>
      </c>
      <c r="AW647" s="13" t="s">
        <v>41</v>
      </c>
      <c r="AX647" s="13" t="s">
        <v>80</v>
      </c>
      <c r="AY647" s="239" t="s">
        <v>137</v>
      </c>
    </row>
    <row r="648" s="14" customFormat="1">
      <c r="A648" s="14"/>
      <c r="B648" s="250"/>
      <c r="C648" s="251"/>
      <c r="D648" s="222" t="s">
        <v>151</v>
      </c>
      <c r="E648" s="252" t="s">
        <v>39</v>
      </c>
      <c r="F648" s="253" t="s">
        <v>171</v>
      </c>
      <c r="G648" s="251"/>
      <c r="H648" s="254">
        <v>13</v>
      </c>
      <c r="I648" s="255"/>
      <c r="J648" s="251"/>
      <c r="K648" s="251"/>
      <c r="L648" s="256"/>
      <c r="M648" s="257"/>
      <c r="N648" s="258"/>
      <c r="O648" s="258"/>
      <c r="P648" s="258"/>
      <c r="Q648" s="258"/>
      <c r="R648" s="258"/>
      <c r="S648" s="258"/>
      <c r="T648" s="259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T648" s="260" t="s">
        <v>151</v>
      </c>
      <c r="AU648" s="260" t="s">
        <v>90</v>
      </c>
      <c r="AV648" s="14" t="s">
        <v>172</v>
      </c>
      <c r="AW648" s="14" t="s">
        <v>41</v>
      </c>
      <c r="AX648" s="14" t="s">
        <v>88</v>
      </c>
      <c r="AY648" s="260" t="s">
        <v>137</v>
      </c>
    </row>
    <row r="649" s="2" customFormat="1" ht="33" customHeight="1">
      <c r="A649" s="41"/>
      <c r="B649" s="42"/>
      <c r="C649" s="209" t="s">
        <v>968</v>
      </c>
      <c r="D649" s="209" t="s">
        <v>140</v>
      </c>
      <c r="E649" s="210" t="s">
        <v>969</v>
      </c>
      <c r="F649" s="211" t="s">
        <v>970</v>
      </c>
      <c r="G649" s="212" t="s">
        <v>184</v>
      </c>
      <c r="H649" s="213">
        <v>5</v>
      </c>
      <c r="I649" s="214"/>
      <c r="J649" s="215">
        <f>ROUND(I649*H649,2)</f>
        <v>0</v>
      </c>
      <c r="K649" s="211" t="s">
        <v>144</v>
      </c>
      <c r="L649" s="47"/>
      <c r="M649" s="216" t="s">
        <v>39</v>
      </c>
      <c r="N649" s="217" t="s">
        <v>51</v>
      </c>
      <c r="O649" s="87"/>
      <c r="P649" s="218">
        <f>O649*H649</f>
        <v>0</v>
      </c>
      <c r="Q649" s="218">
        <v>0</v>
      </c>
      <c r="R649" s="218">
        <f>Q649*H649</f>
        <v>0</v>
      </c>
      <c r="S649" s="218">
        <v>0</v>
      </c>
      <c r="T649" s="219">
        <f>S649*H649</f>
        <v>0</v>
      </c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R649" s="220" t="s">
        <v>244</v>
      </c>
      <c r="AT649" s="220" t="s">
        <v>140</v>
      </c>
      <c r="AU649" s="220" t="s">
        <v>90</v>
      </c>
      <c r="AY649" s="19" t="s">
        <v>137</v>
      </c>
      <c r="BE649" s="221">
        <f>IF(N649="základní",J649,0)</f>
        <v>0</v>
      </c>
      <c r="BF649" s="221">
        <f>IF(N649="snížená",J649,0)</f>
        <v>0</v>
      </c>
      <c r="BG649" s="221">
        <f>IF(N649="zákl. přenesená",J649,0)</f>
        <v>0</v>
      </c>
      <c r="BH649" s="221">
        <f>IF(N649="sníž. přenesená",J649,0)</f>
        <v>0</v>
      </c>
      <c r="BI649" s="221">
        <f>IF(N649="nulová",J649,0)</f>
        <v>0</v>
      </c>
      <c r="BJ649" s="19" t="s">
        <v>88</v>
      </c>
      <c r="BK649" s="221">
        <f>ROUND(I649*H649,2)</f>
        <v>0</v>
      </c>
      <c r="BL649" s="19" t="s">
        <v>244</v>
      </c>
      <c r="BM649" s="220" t="s">
        <v>971</v>
      </c>
    </row>
    <row r="650" s="2" customFormat="1">
      <c r="A650" s="41"/>
      <c r="B650" s="42"/>
      <c r="C650" s="43"/>
      <c r="D650" s="222" t="s">
        <v>147</v>
      </c>
      <c r="E650" s="43"/>
      <c r="F650" s="223" t="s">
        <v>970</v>
      </c>
      <c r="G650" s="43"/>
      <c r="H650" s="43"/>
      <c r="I650" s="224"/>
      <c r="J650" s="43"/>
      <c r="K650" s="43"/>
      <c r="L650" s="47"/>
      <c r="M650" s="225"/>
      <c r="N650" s="226"/>
      <c r="O650" s="87"/>
      <c r="P650" s="87"/>
      <c r="Q650" s="87"/>
      <c r="R650" s="87"/>
      <c r="S650" s="87"/>
      <c r="T650" s="88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T650" s="19" t="s">
        <v>147</v>
      </c>
      <c r="AU650" s="19" t="s">
        <v>90</v>
      </c>
    </row>
    <row r="651" s="2" customFormat="1">
      <c r="A651" s="41"/>
      <c r="B651" s="42"/>
      <c r="C651" s="43"/>
      <c r="D651" s="227" t="s">
        <v>149</v>
      </c>
      <c r="E651" s="43"/>
      <c r="F651" s="228" t="s">
        <v>972</v>
      </c>
      <c r="G651" s="43"/>
      <c r="H651" s="43"/>
      <c r="I651" s="224"/>
      <c r="J651" s="43"/>
      <c r="K651" s="43"/>
      <c r="L651" s="47"/>
      <c r="M651" s="225"/>
      <c r="N651" s="226"/>
      <c r="O651" s="87"/>
      <c r="P651" s="87"/>
      <c r="Q651" s="87"/>
      <c r="R651" s="87"/>
      <c r="S651" s="87"/>
      <c r="T651" s="88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T651" s="19" t="s">
        <v>149</v>
      </c>
      <c r="AU651" s="19" t="s">
        <v>90</v>
      </c>
    </row>
    <row r="652" s="13" customFormat="1">
      <c r="A652" s="13"/>
      <c r="B652" s="229"/>
      <c r="C652" s="230"/>
      <c r="D652" s="222" t="s">
        <v>151</v>
      </c>
      <c r="E652" s="231" t="s">
        <v>39</v>
      </c>
      <c r="F652" s="232" t="s">
        <v>973</v>
      </c>
      <c r="G652" s="230"/>
      <c r="H652" s="233">
        <v>5</v>
      </c>
      <c r="I652" s="234"/>
      <c r="J652" s="230"/>
      <c r="K652" s="230"/>
      <c r="L652" s="235"/>
      <c r="M652" s="236"/>
      <c r="N652" s="237"/>
      <c r="O652" s="237"/>
      <c r="P652" s="237"/>
      <c r="Q652" s="237"/>
      <c r="R652" s="237"/>
      <c r="S652" s="237"/>
      <c r="T652" s="238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T652" s="239" t="s">
        <v>151</v>
      </c>
      <c r="AU652" s="239" t="s">
        <v>90</v>
      </c>
      <c r="AV652" s="13" t="s">
        <v>90</v>
      </c>
      <c r="AW652" s="13" t="s">
        <v>41</v>
      </c>
      <c r="AX652" s="13" t="s">
        <v>80</v>
      </c>
      <c r="AY652" s="239" t="s">
        <v>137</v>
      </c>
    </row>
    <row r="653" s="14" customFormat="1">
      <c r="A653" s="14"/>
      <c r="B653" s="250"/>
      <c r="C653" s="251"/>
      <c r="D653" s="222" t="s">
        <v>151</v>
      </c>
      <c r="E653" s="252" t="s">
        <v>39</v>
      </c>
      <c r="F653" s="253" t="s">
        <v>171</v>
      </c>
      <c r="G653" s="251"/>
      <c r="H653" s="254">
        <v>5</v>
      </c>
      <c r="I653" s="255"/>
      <c r="J653" s="251"/>
      <c r="K653" s="251"/>
      <c r="L653" s="256"/>
      <c r="M653" s="257"/>
      <c r="N653" s="258"/>
      <c r="O653" s="258"/>
      <c r="P653" s="258"/>
      <c r="Q653" s="258"/>
      <c r="R653" s="258"/>
      <c r="S653" s="258"/>
      <c r="T653" s="259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T653" s="260" t="s">
        <v>151</v>
      </c>
      <c r="AU653" s="260" t="s">
        <v>90</v>
      </c>
      <c r="AV653" s="14" t="s">
        <v>172</v>
      </c>
      <c r="AW653" s="14" t="s">
        <v>41</v>
      </c>
      <c r="AX653" s="14" t="s">
        <v>88</v>
      </c>
      <c r="AY653" s="260" t="s">
        <v>137</v>
      </c>
    </row>
    <row r="654" s="2" customFormat="1" ht="37.8" customHeight="1">
      <c r="A654" s="41"/>
      <c r="B654" s="42"/>
      <c r="C654" s="209" t="s">
        <v>974</v>
      </c>
      <c r="D654" s="209" t="s">
        <v>140</v>
      </c>
      <c r="E654" s="210" t="s">
        <v>975</v>
      </c>
      <c r="F654" s="211" t="s">
        <v>976</v>
      </c>
      <c r="G654" s="212" t="s">
        <v>184</v>
      </c>
      <c r="H654" s="213">
        <v>1</v>
      </c>
      <c r="I654" s="214"/>
      <c r="J654" s="215">
        <f>ROUND(I654*H654,2)</f>
        <v>0</v>
      </c>
      <c r="K654" s="211" t="s">
        <v>144</v>
      </c>
      <c r="L654" s="47"/>
      <c r="M654" s="216" t="s">
        <v>39</v>
      </c>
      <c r="N654" s="217" t="s">
        <v>51</v>
      </c>
      <c r="O654" s="87"/>
      <c r="P654" s="218">
        <f>O654*H654</f>
        <v>0</v>
      </c>
      <c r="Q654" s="218">
        <v>0</v>
      </c>
      <c r="R654" s="218">
        <f>Q654*H654</f>
        <v>0</v>
      </c>
      <c r="S654" s="218">
        <v>0</v>
      </c>
      <c r="T654" s="219">
        <f>S654*H654</f>
        <v>0</v>
      </c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R654" s="220" t="s">
        <v>244</v>
      </c>
      <c r="AT654" s="220" t="s">
        <v>140</v>
      </c>
      <c r="AU654" s="220" t="s">
        <v>90</v>
      </c>
      <c r="AY654" s="19" t="s">
        <v>137</v>
      </c>
      <c r="BE654" s="221">
        <f>IF(N654="základní",J654,0)</f>
        <v>0</v>
      </c>
      <c r="BF654" s="221">
        <f>IF(N654="snížená",J654,0)</f>
        <v>0</v>
      </c>
      <c r="BG654" s="221">
        <f>IF(N654="zákl. přenesená",J654,0)</f>
        <v>0</v>
      </c>
      <c r="BH654" s="221">
        <f>IF(N654="sníž. přenesená",J654,0)</f>
        <v>0</v>
      </c>
      <c r="BI654" s="221">
        <f>IF(N654="nulová",J654,0)</f>
        <v>0</v>
      </c>
      <c r="BJ654" s="19" t="s">
        <v>88</v>
      </c>
      <c r="BK654" s="221">
        <f>ROUND(I654*H654,2)</f>
        <v>0</v>
      </c>
      <c r="BL654" s="19" t="s">
        <v>244</v>
      </c>
      <c r="BM654" s="220" t="s">
        <v>977</v>
      </c>
    </row>
    <row r="655" s="2" customFormat="1">
      <c r="A655" s="41"/>
      <c r="B655" s="42"/>
      <c r="C655" s="43"/>
      <c r="D655" s="222" t="s">
        <v>147</v>
      </c>
      <c r="E655" s="43"/>
      <c r="F655" s="223" t="s">
        <v>976</v>
      </c>
      <c r="G655" s="43"/>
      <c r="H655" s="43"/>
      <c r="I655" s="224"/>
      <c r="J655" s="43"/>
      <c r="K655" s="43"/>
      <c r="L655" s="47"/>
      <c r="M655" s="225"/>
      <c r="N655" s="226"/>
      <c r="O655" s="87"/>
      <c r="P655" s="87"/>
      <c r="Q655" s="87"/>
      <c r="R655" s="87"/>
      <c r="S655" s="87"/>
      <c r="T655" s="88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T655" s="19" t="s">
        <v>147</v>
      </c>
      <c r="AU655" s="19" t="s">
        <v>90</v>
      </c>
    </row>
    <row r="656" s="2" customFormat="1">
      <c r="A656" s="41"/>
      <c r="B656" s="42"/>
      <c r="C656" s="43"/>
      <c r="D656" s="227" t="s">
        <v>149</v>
      </c>
      <c r="E656" s="43"/>
      <c r="F656" s="228" t="s">
        <v>978</v>
      </c>
      <c r="G656" s="43"/>
      <c r="H656" s="43"/>
      <c r="I656" s="224"/>
      <c r="J656" s="43"/>
      <c r="K656" s="43"/>
      <c r="L656" s="47"/>
      <c r="M656" s="225"/>
      <c r="N656" s="226"/>
      <c r="O656" s="87"/>
      <c r="P656" s="87"/>
      <c r="Q656" s="87"/>
      <c r="R656" s="87"/>
      <c r="S656" s="87"/>
      <c r="T656" s="88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T656" s="19" t="s">
        <v>149</v>
      </c>
      <c r="AU656" s="19" t="s">
        <v>90</v>
      </c>
    </row>
    <row r="657" s="13" customFormat="1">
      <c r="A657" s="13"/>
      <c r="B657" s="229"/>
      <c r="C657" s="230"/>
      <c r="D657" s="222" t="s">
        <v>151</v>
      </c>
      <c r="E657" s="231" t="s">
        <v>39</v>
      </c>
      <c r="F657" s="232" t="s">
        <v>950</v>
      </c>
      <c r="G657" s="230"/>
      <c r="H657" s="233">
        <v>1</v>
      </c>
      <c r="I657" s="234"/>
      <c r="J657" s="230"/>
      <c r="K657" s="230"/>
      <c r="L657" s="235"/>
      <c r="M657" s="236"/>
      <c r="N657" s="237"/>
      <c r="O657" s="237"/>
      <c r="P657" s="237"/>
      <c r="Q657" s="237"/>
      <c r="R657" s="237"/>
      <c r="S657" s="237"/>
      <c r="T657" s="238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T657" s="239" t="s">
        <v>151</v>
      </c>
      <c r="AU657" s="239" t="s">
        <v>90</v>
      </c>
      <c r="AV657" s="13" t="s">
        <v>90</v>
      </c>
      <c r="AW657" s="13" t="s">
        <v>41</v>
      </c>
      <c r="AX657" s="13" t="s">
        <v>80</v>
      </c>
      <c r="AY657" s="239" t="s">
        <v>137</v>
      </c>
    </row>
    <row r="658" s="14" customFormat="1">
      <c r="A658" s="14"/>
      <c r="B658" s="250"/>
      <c r="C658" s="251"/>
      <c r="D658" s="222" t="s">
        <v>151</v>
      </c>
      <c r="E658" s="252" t="s">
        <v>39</v>
      </c>
      <c r="F658" s="253" t="s">
        <v>171</v>
      </c>
      <c r="G658" s="251"/>
      <c r="H658" s="254">
        <v>1</v>
      </c>
      <c r="I658" s="255"/>
      <c r="J658" s="251"/>
      <c r="K658" s="251"/>
      <c r="L658" s="256"/>
      <c r="M658" s="257"/>
      <c r="N658" s="258"/>
      <c r="O658" s="258"/>
      <c r="P658" s="258"/>
      <c r="Q658" s="258"/>
      <c r="R658" s="258"/>
      <c r="S658" s="258"/>
      <c r="T658" s="259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T658" s="260" t="s">
        <v>151</v>
      </c>
      <c r="AU658" s="260" t="s">
        <v>90</v>
      </c>
      <c r="AV658" s="14" t="s">
        <v>172</v>
      </c>
      <c r="AW658" s="14" t="s">
        <v>41</v>
      </c>
      <c r="AX658" s="14" t="s">
        <v>88</v>
      </c>
      <c r="AY658" s="260" t="s">
        <v>137</v>
      </c>
    </row>
    <row r="659" s="2" customFormat="1" ht="33" customHeight="1">
      <c r="A659" s="41"/>
      <c r="B659" s="42"/>
      <c r="C659" s="209" t="s">
        <v>979</v>
      </c>
      <c r="D659" s="209" t="s">
        <v>140</v>
      </c>
      <c r="E659" s="210" t="s">
        <v>980</v>
      </c>
      <c r="F659" s="211" t="s">
        <v>981</v>
      </c>
      <c r="G659" s="212" t="s">
        <v>184</v>
      </c>
      <c r="H659" s="213">
        <v>1</v>
      </c>
      <c r="I659" s="214"/>
      <c r="J659" s="215">
        <f>ROUND(I659*H659,2)</f>
        <v>0</v>
      </c>
      <c r="K659" s="211" t="s">
        <v>144</v>
      </c>
      <c r="L659" s="47"/>
      <c r="M659" s="216" t="s">
        <v>39</v>
      </c>
      <c r="N659" s="217" t="s">
        <v>51</v>
      </c>
      <c r="O659" s="87"/>
      <c r="P659" s="218">
        <f>O659*H659</f>
        <v>0</v>
      </c>
      <c r="Q659" s="218">
        <v>0</v>
      </c>
      <c r="R659" s="218">
        <f>Q659*H659</f>
        <v>0</v>
      </c>
      <c r="S659" s="218">
        <v>0</v>
      </c>
      <c r="T659" s="219">
        <f>S659*H659</f>
        <v>0</v>
      </c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R659" s="220" t="s">
        <v>244</v>
      </c>
      <c r="AT659" s="220" t="s">
        <v>140</v>
      </c>
      <c r="AU659" s="220" t="s">
        <v>90</v>
      </c>
      <c r="AY659" s="19" t="s">
        <v>137</v>
      </c>
      <c r="BE659" s="221">
        <f>IF(N659="základní",J659,0)</f>
        <v>0</v>
      </c>
      <c r="BF659" s="221">
        <f>IF(N659="snížená",J659,0)</f>
        <v>0</v>
      </c>
      <c r="BG659" s="221">
        <f>IF(N659="zákl. přenesená",J659,0)</f>
        <v>0</v>
      </c>
      <c r="BH659" s="221">
        <f>IF(N659="sníž. přenesená",J659,0)</f>
        <v>0</v>
      </c>
      <c r="BI659" s="221">
        <f>IF(N659="nulová",J659,0)</f>
        <v>0</v>
      </c>
      <c r="BJ659" s="19" t="s">
        <v>88</v>
      </c>
      <c r="BK659" s="221">
        <f>ROUND(I659*H659,2)</f>
        <v>0</v>
      </c>
      <c r="BL659" s="19" t="s">
        <v>244</v>
      </c>
      <c r="BM659" s="220" t="s">
        <v>982</v>
      </c>
    </row>
    <row r="660" s="2" customFormat="1">
      <c r="A660" s="41"/>
      <c r="B660" s="42"/>
      <c r="C660" s="43"/>
      <c r="D660" s="222" t="s">
        <v>147</v>
      </c>
      <c r="E660" s="43"/>
      <c r="F660" s="223" t="s">
        <v>981</v>
      </c>
      <c r="G660" s="43"/>
      <c r="H660" s="43"/>
      <c r="I660" s="224"/>
      <c r="J660" s="43"/>
      <c r="K660" s="43"/>
      <c r="L660" s="47"/>
      <c r="M660" s="225"/>
      <c r="N660" s="226"/>
      <c r="O660" s="87"/>
      <c r="P660" s="87"/>
      <c r="Q660" s="87"/>
      <c r="R660" s="87"/>
      <c r="S660" s="87"/>
      <c r="T660" s="88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T660" s="19" t="s">
        <v>147</v>
      </c>
      <c r="AU660" s="19" t="s">
        <v>90</v>
      </c>
    </row>
    <row r="661" s="2" customFormat="1">
      <c r="A661" s="41"/>
      <c r="B661" s="42"/>
      <c r="C661" s="43"/>
      <c r="D661" s="227" t="s">
        <v>149</v>
      </c>
      <c r="E661" s="43"/>
      <c r="F661" s="228" t="s">
        <v>983</v>
      </c>
      <c r="G661" s="43"/>
      <c r="H661" s="43"/>
      <c r="I661" s="224"/>
      <c r="J661" s="43"/>
      <c r="K661" s="43"/>
      <c r="L661" s="47"/>
      <c r="M661" s="225"/>
      <c r="N661" s="226"/>
      <c r="O661" s="87"/>
      <c r="P661" s="87"/>
      <c r="Q661" s="87"/>
      <c r="R661" s="87"/>
      <c r="S661" s="87"/>
      <c r="T661" s="88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T661" s="19" t="s">
        <v>149</v>
      </c>
      <c r="AU661" s="19" t="s">
        <v>90</v>
      </c>
    </row>
    <row r="662" s="13" customFormat="1">
      <c r="A662" s="13"/>
      <c r="B662" s="229"/>
      <c r="C662" s="230"/>
      <c r="D662" s="222" t="s">
        <v>151</v>
      </c>
      <c r="E662" s="231" t="s">
        <v>39</v>
      </c>
      <c r="F662" s="232" t="s">
        <v>950</v>
      </c>
      <c r="G662" s="230"/>
      <c r="H662" s="233">
        <v>1</v>
      </c>
      <c r="I662" s="234"/>
      <c r="J662" s="230"/>
      <c r="K662" s="230"/>
      <c r="L662" s="235"/>
      <c r="M662" s="236"/>
      <c r="N662" s="237"/>
      <c r="O662" s="237"/>
      <c r="P662" s="237"/>
      <c r="Q662" s="237"/>
      <c r="R662" s="237"/>
      <c r="S662" s="237"/>
      <c r="T662" s="238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T662" s="239" t="s">
        <v>151</v>
      </c>
      <c r="AU662" s="239" t="s">
        <v>90</v>
      </c>
      <c r="AV662" s="13" t="s">
        <v>90</v>
      </c>
      <c r="AW662" s="13" t="s">
        <v>41</v>
      </c>
      <c r="AX662" s="13" t="s">
        <v>80</v>
      </c>
      <c r="AY662" s="239" t="s">
        <v>137</v>
      </c>
    </row>
    <row r="663" s="14" customFormat="1">
      <c r="A663" s="14"/>
      <c r="B663" s="250"/>
      <c r="C663" s="251"/>
      <c r="D663" s="222" t="s">
        <v>151</v>
      </c>
      <c r="E663" s="252" t="s">
        <v>39</v>
      </c>
      <c r="F663" s="253" t="s">
        <v>171</v>
      </c>
      <c r="G663" s="251"/>
      <c r="H663" s="254">
        <v>1</v>
      </c>
      <c r="I663" s="255"/>
      <c r="J663" s="251"/>
      <c r="K663" s="251"/>
      <c r="L663" s="256"/>
      <c r="M663" s="257"/>
      <c r="N663" s="258"/>
      <c r="O663" s="258"/>
      <c r="P663" s="258"/>
      <c r="Q663" s="258"/>
      <c r="R663" s="258"/>
      <c r="S663" s="258"/>
      <c r="T663" s="259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T663" s="260" t="s">
        <v>151</v>
      </c>
      <c r="AU663" s="260" t="s">
        <v>90</v>
      </c>
      <c r="AV663" s="14" t="s">
        <v>172</v>
      </c>
      <c r="AW663" s="14" t="s">
        <v>41</v>
      </c>
      <c r="AX663" s="14" t="s">
        <v>88</v>
      </c>
      <c r="AY663" s="260" t="s">
        <v>137</v>
      </c>
    </row>
    <row r="664" s="2" customFormat="1" ht="37.8" customHeight="1">
      <c r="A664" s="41"/>
      <c r="B664" s="42"/>
      <c r="C664" s="209" t="s">
        <v>984</v>
      </c>
      <c r="D664" s="209" t="s">
        <v>140</v>
      </c>
      <c r="E664" s="210" t="s">
        <v>985</v>
      </c>
      <c r="F664" s="211" t="s">
        <v>986</v>
      </c>
      <c r="G664" s="212" t="s">
        <v>184</v>
      </c>
      <c r="H664" s="213">
        <v>1</v>
      </c>
      <c r="I664" s="214"/>
      <c r="J664" s="215">
        <f>ROUND(I664*H664,2)</f>
        <v>0</v>
      </c>
      <c r="K664" s="211" t="s">
        <v>144</v>
      </c>
      <c r="L664" s="47"/>
      <c r="M664" s="216" t="s">
        <v>39</v>
      </c>
      <c r="N664" s="217" t="s">
        <v>51</v>
      </c>
      <c r="O664" s="87"/>
      <c r="P664" s="218">
        <f>O664*H664</f>
        <v>0</v>
      </c>
      <c r="Q664" s="218">
        <v>0</v>
      </c>
      <c r="R664" s="218">
        <f>Q664*H664</f>
        <v>0</v>
      </c>
      <c r="S664" s="218">
        <v>0</v>
      </c>
      <c r="T664" s="219">
        <f>S664*H664</f>
        <v>0</v>
      </c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R664" s="220" t="s">
        <v>244</v>
      </c>
      <c r="AT664" s="220" t="s">
        <v>140</v>
      </c>
      <c r="AU664" s="220" t="s">
        <v>90</v>
      </c>
      <c r="AY664" s="19" t="s">
        <v>137</v>
      </c>
      <c r="BE664" s="221">
        <f>IF(N664="základní",J664,0)</f>
        <v>0</v>
      </c>
      <c r="BF664" s="221">
        <f>IF(N664="snížená",J664,0)</f>
        <v>0</v>
      </c>
      <c r="BG664" s="221">
        <f>IF(N664="zákl. přenesená",J664,0)</f>
        <v>0</v>
      </c>
      <c r="BH664" s="221">
        <f>IF(N664="sníž. přenesená",J664,0)</f>
        <v>0</v>
      </c>
      <c r="BI664" s="221">
        <f>IF(N664="nulová",J664,0)</f>
        <v>0</v>
      </c>
      <c r="BJ664" s="19" t="s">
        <v>88</v>
      </c>
      <c r="BK664" s="221">
        <f>ROUND(I664*H664,2)</f>
        <v>0</v>
      </c>
      <c r="BL664" s="19" t="s">
        <v>244</v>
      </c>
      <c r="BM664" s="220" t="s">
        <v>987</v>
      </c>
    </row>
    <row r="665" s="2" customFormat="1">
      <c r="A665" s="41"/>
      <c r="B665" s="42"/>
      <c r="C665" s="43"/>
      <c r="D665" s="222" t="s">
        <v>147</v>
      </c>
      <c r="E665" s="43"/>
      <c r="F665" s="223" t="s">
        <v>988</v>
      </c>
      <c r="G665" s="43"/>
      <c r="H665" s="43"/>
      <c r="I665" s="224"/>
      <c r="J665" s="43"/>
      <c r="K665" s="43"/>
      <c r="L665" s="47"/>
      <c r="M665" s="225"/>
      <c r="N665" s="226"/>
      <c r="O665" s="87"/>
      <c r="P665" s="87"/>
      <c r="Q665" s="87"/>
      <c r="R665" s="87"/>
      <c r="S665" s="87"/>
      <c r="T665" s="88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T665" s="19" t="s">
        <v>147</v>
      </c>
      <c r="AU665" s="19" t="s">
        <v>90</v>
      </c>
    </row>
    <row r="666" s="2" customFormat="1">
      <c r="A666" s="41"/>
      <c r="B666" s="42"/>
      <c r="C666" s="43"/>
      <c r="D666" s="227" t="s">
        <v>149</v>
      </c>
      <c r="E666" s="43"/>
      <c r="F666" s="228" t="s">
        <v>989</v>
      </c>
      <c r="G666" s="43"/>
      <c r="H666" s="43"/>
      <c r="I666" s="224"/>
      <c r="J666" s="43"/>
      <c r="K666" s="43"/>
      <c r="L666" s="47"/>
      <c r="M666" s="225"/>
      <c r="N666" s="226"/>
      <c r="O666" s="87"/>
      <c r="P666" s="87"/>
      <c r="Q666" s="87"/>
      <c r="R666" s="87"/>
      <c r="S666" s="87"/>
      <c r="T666" s="88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T666" s="19" t="s">
        <v>149</v>
      </c>
      <c r="AU666" s="19" t="s">
        <v>90</v>
      </c>
    </row>
    <row r="667" s="13" customFormat="1">
      <c r="A667" s="13"/>
      <c r="B667" s="229"/>
      <c r="C667" s="230"/>
      <c r="D667" s="222" t="s">
        <v>151</v>
      </c>
      <c r="E667" s="231" t="s">
        <v>39</v>
      </c>
      <c r="F667" s="232" t="s">
        <v>950</v>
      </c>
      <c r="G667" s="230"/>
      <c r="H667" s="233">
        <v>1</v>
      </c>
      <c r="I667" s="234"/>
      <c r="J667" s="230"/>
      <c r="K667" s="230"/>
      <c r="L667" s="235"/>
      <c r="M667" s="236"/>
      <c r="N667" s="237"/>
      <c r="O667" s="237"/>
      <c r="P667" s="237"/>
      <c r="Q667" s="237"/>
      <c r="R667" s="237"/>
      <c r="S667" s="237"/>
      <c r="T667" s="238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39" t="s">
        <v>151</v>
      </c>
      <c r="AU667" s="239" t="s">
        <v>90</v>
      </c>
      <c r="AV667" s="13" t="s">
        <v>90</v>
      </c>
      <c r="AW667" s="13" t="s">
        <v>41</v>
      </c>
      <c r="AX667" s="13" t="s">
        <v>80</v>
      </c>
      <c r="AY667" s="239" t="s">
        <v>137</v>
      </c>
    </row>
    <row r="668" s="14" customFormat="1">
      <c r="A668" s="14"/>
      <c r="B668" s="250"/>
      <c r="C668" s="251"/>
      <c r="D668" s="222" t="s">
        <v>151</v>
      </c>
      <c r="E668" s="252" t="s">
        <v>39</v>
      </c>
      <c r="F668" s="253" t="s">
        <v>171</v>
      </c>
      <c r="G668" s="251"/>
      <c r="H668" s="254">
        <v>1</v>
      </c>
      <c r="I668" s="255"/>
      <c r="J668" s="251"/>
      <c r="K668" s="251"/>
      <c r="L668" s="256"/>
      <c r="M668" s="257"/>
      <c r="N668" s="258"/>
      <c r="O668" s="258"/>
      <c r="P668" s="258"/>
      <c r="Q668" s="258"/>
      <c r="R668" s="258"/>
      <c r="S668" s="258"/>
      <c r="T668" s="259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T668" s="260" t="s">
        <v>151</v>
      </c>
      <c r="AU668" s="260" t="s">
        <v>90</v>
      </c>
      <c r="AV668" s="14" t="s">
        <v>172</v>
      </c>
      <c r="AW668" s="14" t="s">
        <v>41</v>
      </c>
      <c r="AX668" s="14" t="s">
        <v>88</v>
      </c>
      <c r="AY668" s="260" t="s">
        <v>137</v>
      </c>
    </row>
    <row r="669" s="2" customFormat="1" ht="24.15" customHeight="1">
      <c r="A669" s="41"/>
      <c r="B669" s="42"/>
      <c r="C669" s="209" t="s">
        <v>990</v>
      </c>
      <c r="D669" s="209" t="s">
        <v>140</v>
      </c>
      <c r="E669" s="210" t="s">
        <v>991</v>
      </c>
      <c r="F669" s="211" t="s">
        <v>992</v>
      </c>
      <c r="G669" s="212" t="s">
        <v>184</v>
      </c>
      <c r="H669" s="213">
        <v>1</v>
      </c>
      <c r="I669" s="214"/>
      <c r="J669" s="215">
        <f>ROUND(I669*H669,2)</f>
        <v>0</v>
      </c>
      <c r="K669" s="211" t="s">
        <v>39</v>
      </c>
      <c r="L669" s="47"/>
      <c r="M669" s="216" t="s">
        <v>39</v>
      </c>
      <c r="N669" s="217" t="s">
        <v>51</v>
      </c>
      <c r="O669" s="87"/>
      <c r="P669" s="218">
        <f>O669*H669</f>
        <v>0</v>
      </c>
      <c r="Q669" s="218">
        <v>0</v>
      </c>
      <c r="R669" s="218">
        <f>Q669*H669</f>
        <v>0</v>
      </c>
      <c r="S669" s="218">
        <v>0</v>
      </c>
      <c r="T669" s="219">
        <f>S669*H669</f>
        <v>0</v>
      </c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R669" s="220" t="s">
        <v>244</v>
      </c>
      <c r="AT669" s="220" t="s">
        <v>140</v>
      </c>
      <c r="AU669" s="220" t="s">
        <v>90</v>
      </c>
      <c r="AY669" s="19" t="s">
        <v>137</v>
      </c>
      <c r="BE669" s="221">
        <f>IF(N669="základní",J669,0)</f>
        <v>0</v>
      </c>
      <c r="BF669" s="221">
        <f>IF(N669="snížená",J669,0)</f>
        <v>0</v>
      </c>
      <c r="BG669" s="221">
        <f>IF(N669="zákl. přenesená",J669,0)</f>
        <v>0</v>
      </c>
      <c r="BH669" s="221">
        <f>IF(N669="sníž. přenesená",J669,0)</f>
        <v>0</v>
      </c>
      <c r="BI669" s="221">
        <f>IF(N669="nulová",J669,0)</f>
        <v>0</v>
      </c>
      <c r="BJ669" s="19" t="s">
        <v>88</v>
      </c>
      <c r="BK669" s="221">
        <f>ROUND(I669*H669,2)</f>
        <v>0</v>
      </c>
      <c r="BL669" s="19" t="s">
        <v>244</v>
      </c>
      <c r="BM669" s="220" t="s">
        <v>993</v>
      </c>
    </row>
    <row r="670" s="2" customFormat="1">
      <c r="A670" s="41"/>
      <c r="B670" s="42"/>
      <c r="C670" s="43"/>
      <c r="D670" s="222" t="s">
        <v>147</v>
      </c>
      <c r="E670" s="43"/>
      <c r="F670" s="223" t="s">
        <v>992</v>
      </c>
      <c r="G670" s="43"/>
      <c r="H670" s="43"/>
      <c r="I670" s="224"/>
      <c r="J670" s="43"/>
      <c r="K670" s="43"/>
      <c r="L670" s="47"/>
      <c r="M670" s="225"/>
      <c r="N670" s="226"/>
      <c r="O670" s="87"/>
      <c r="P670" s="87"/>
      <c r="Q670" s="87"/>
      <c r="R670" s="87"/>
      <c r="S670" s="87"/>
      <c r="T670" s="88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T670" s="19" t="s">
        <v>147</v>
      </c>
      <c r="AU670" s="19" t="s">
        <v>90</v>
      </c>
    </row>
    <row r="671" s="13" customFormat="1">
      <c r="A671" s="13"/>
      <c r="B671" s="229"/>
      <c r="C671" s="230"/>
      <c r="D671" s="222" t="s">
        <v>151</v>
      </c>
      <c r="E671" s="231" t="s">
        <v>39</v>
      </c>
      <c r="F671" s="232" t="s">
        <v>950</v>
      </c>
      <c r="G671" s="230"/>
      <c r="H671" s="233">
        <v>1</v>
      </c>
      <c r="I671" s="234"/>
      <c r="J671" s="230"/>
      <c r="K671" s="230"/>
      <c r="L671" s="235"/>
      <c r="M671" s="236"/>
      <c r="N671" s="237"/>
      <c r="O671" s="237"/>
      <c r="P671" s="237"/>
      <c r="Q671" s="237"/>
      <c r="R671" s="237"/>
      <c r="S671" s="237"/>
      <c r="T671" s="238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T671" s="239" t="s">
        <v>151</v>
      </c>
      <c r="AU671" s="239" t="s">
        <v>90</v>
      </c>
      <c r="AV671" s="13" t="s">
        <v>90</v>
      </c>
      <c r="AW671" s="13" t="s">
        <v>41</v>
      </c>
      <c r="AX671" s="13" t="s">
        <v>80</v>
      </c>
      <c r="AY671" s="239" t="s">
        <v>137</v>
      </c>
    </row>
    <row r="672" s="14" customFormat="1">
      <c r="A672" s="14"/>
      <c r="B672" s="250"/>
      <c r="C672" s="251"/>
      <c r="D672" s="222" t="s">
        <v>151</v>
      </c>
      <c r="E672" s="252" t="s">
        <v>39</v>
      </c>
      <c r="F672" s="253" t="s">
        <v>171</v>
      </c>
      <c r="G672" s="251"/>
      <c r="H672" s="254">
        <v>1</v>
      </c>
      <c r="I672" s="255"/>
      <c r="J672" s="251"/>
      <c r="K672" s="251"/>
      <c r="L672" s="256"/>
      <c r="M672" s="257"/>
      <c r="N672" s="258"/>
      <c r="O672" s="258"/>
      <c r="P672" s="258"/>
      <c r="Q672" s="258"/>
      <c r="R672" s="258"/>
      <c r="S672" s="258"/>
      <c r="T672" s="259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T672" s="260" t="s">
        <v>151</v>
      </c>
      <c r="AU672" s="260" t="s">
        <v>90</v>
      </c>
      <c r="AV672" s="14" t="s">
        <v>172</v>
      </c>
      <c r="AW672" s="14" t="s">
        <v>41</v>
      </c>
      <c r="AX672" s="14" t="s">
        <v>88</v>
      </c>
      <c r="AY672" s="260" t="s">
        <v>137</v>
      </c>
    </row>
    <row r="673" s="2" customFormat="1" ht="16.5" customHeight="1">
      <c r="A673" s="41"/>
      <c r="B673" s="42"/>
      <c r="C673" s="209" t="s">
        <v>994</v>
      </c>
      <c r="D673" s="209" t="s">
        <v>140</v>
      </c>
      <c r="E673" s="210" t="s">
        <v>995</v>
      </c>
      <c r="F673" s="211" t="s">
        <v>996</v>
      </c>
      <c r="G673" s="212" t="s">
        <v>184</v>
      </c>
      <c r="H673" s="213">
        <v>1</v>
      </c>
      <c r="I673" s="214"/>
      <c r="J673" s="215">
        <f>ROUND(I673*H673,2)</f>
        <v>0</v>
      </c>
      <c r="K673" s="211" t="s">
        <v>39</v>
      </c>
      <c r="L673" s="47"/>
      <c r="M673" s="216" t="s">
        <v>39</v>
      </c>
      <c r="N673" s="217" t="s">
        <v>51</v>
      </c>
      <c r="O673" s="87"/>
      <c r="P673" s="218">
        <f>O673*H673</f>
        <v>0</v>
      </c>
      <c r="Q673" s="218">
        <v>0</v>
      </c>
      <c r="R673" s="218">
        <f>Q673*H673</f>
        <v>0</v>
      </c>
      <c r="S673" s="218">
        <v>0</v>
      </c>
      <c r="T673" s="219">
        <f>S673*H673</f>
        <v>0</v>
      </c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R673" s="220" t="s">
        <v>244</v>
      </c>
      <c r="AT673" s="220" t="s">
        <v>140</v>
      </c>
      <c r="AU673" s="220" t="s">
        <v>90</v>
      </c>
      <c r="AY673" s="19" t="s">
        <v>137</v>
      </c>
      <c r="BE673" s="221">
        <f>IF(N673="základní",J673,0)</f>
        <v>0</v>
      </c>
      <c r="BF673" s="221">
        <f>IF(N673="snížená",J673,0)</f>
        <v>0</v>
      </c>
      <c r="BG673" s="221">
        <f>IF(N673="zákl. přenesená",J673,0)</f>
        <v>0</v>
      </c>
      <c r="BH673" s="221">
        <f>IF(N673="sníž. přenesená",J673,0)</f>
        <v>0</v>
      </c>
      <c r="BI673" s="221">
        <f>IF(N673="nulová",J673,0)</f>
        <v>0</v>
      </c>
      <c r="BJ673" s="19" t="s">
        <v>88</v>
      </c>
      <c r="BK673" s="221">
        <f>ROUND(I673*H673,2)</f>
        <v>0</v>
      </c>
      <c r="BL673" s="19" t="s">
        <v>244</v>
      </c>
      <c r="BM673" s="220" t="s">
        <v>997</v>
      </c>
    </row>
    <row r="674" s="2" customFormat="1">
      <c r="A674" s="41"/>
      <c r="B674" s="42"/>
      <c r="C674" s="43"/>
      <c r="D674" s="222" t="s">
        <v>147</v>
      </c>
      <c r="E674" s="43"/>
      <c r="F674" s="223" t="s">
        <v>996</v>
      </c>
      <c r="G674" s="43"/>
      <c r="H674" s="43"/>
      <c r="I674" s="224"/>
      <c r="J674" s="43"/>
      <c r="K674" s="43"/>
      <c r="L674" s="47"/>
      <c r="M674" s="225"/>
      <c r="N674" s="226"/>
      <c r="O674" s="87"/>
      <c r="P674" s="87"/>
      <c r="Q674" s="87"/>
      <c r="R674" s="87"/>
      <c r="S674" s="87"/>
      <c r="T674" s="88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T674" s="19" t="s">
        <v>147</v>
      </c>
      <c r="AU674" s="19" t="s">
        <v>90</v>
      </c>
    </row>
    <row r="675" s="13" customFormat="1">
      <c r="A675" s="13"/>
      <c r="B675" s="229"/>
      <c r="C675" s="230"/>
      <c r="D675" s="222" t="s">
        <v>151</v>
      </c>
      <c r="E675" s="231" t="s">
        <v>39</v>
      </c>
      <c r="F675" s="232" t="s">
        <v>950</v>
      </c>
      <c r="G675" s="230"/>
      <c r="H675" s="233">
        <v>1</v>
      </c>
      <c r="I675" s="234"/>
      <c r="J675" s="230"/>
      <c r="K675" s="230"/>
      <c r="L675" s="235"/>
      <c r="M675" s="236"/>
      <c r="N675" s="237"/>
      <c r="O675" s="237"/>
      <c r="P675" s="237"/>
      <c r="Q675" s="237"/>
      <c r="R675" s="237"/>
      <c r="S675" s="237"/>
      <c r="T675" s="238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T675" s="239" t="s">
        <v>151</v>
      </c>
      <c r="AU675" s="239" t="s">
        <v>90</v>
      </c>
      <c r="AV675" s="13" t="s">
        <v>90</v>
      </c>
      <c r="AW675" s="13" t="s">
        <v>41</v>
      </c>
      <c r="AX675" s="13" t="s">
        <v>80</v>
      </c>
      <c r="AY675" s="239" t="s">
        <v>137</v>
      </c>
    </row>
    <row r="676" s="14" customFormat="1">
      <c r="A676" s="14"/>
      <c r="B676" s="250"/>
      <c r="C676" s="251"/>
      <c r="D676" s="222" t="s">
        <v>151</v>
      </c>
      <c r="E676" s="252" t="s">
        <v>39</v>
      </c>
      <c r="F676" s="253" t="s">
        <v>171</v>
      </c>
      <c r="G676" s="251"/>
      <c r="H676" s="254">
        <v>1</v>
      </c>
      <c r="I676" s="255"/>
      <c r="J676" s="251"/>
      <c r="K676" s="251"/>
      <c r="L676" s="256"/>
      <c r="M676" s="257"/>
      <c r="N676" s="258"/>
      <c r="O676" s="258"/>
      <c r="P676" s="258"/>
      <c r="Q676" s="258"/>
      <c r="R676" s="258"/>
      <c r="S676" s="258"/>
      <c r="T676" s="259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T676" s="260" t="s">
        <v>151</v>
      </c>
      <c r="AU676" s="260" t="s">
        <v>90</v>
      </c>
      <c r="AV676" s="14" t="s">
        <v>172</v>
      </c>
      <c r="AW676" s="14" t="s">
        <v>41</v>
      </c>
      <c r="AX676" s="14" t="s">
        <v>88</v>
      </c>
      <c r="AY676" s="260" t="s">
        <v>137</v>
      </c>
    </row>
    <row r="677" s="2" customFormat="1" ht="16.5" customHeight="1">
      <c r="A677" s="41"/>
      <c r="B677" s="42"/>
      <c r="C677" s="209" t="s">
        <v>998</v>
      </c>
      <c r="D677" s="209" t="s">
        <v>140</v>
      </c>
      <c r="E677" s="210" t="s">
        <v>999</v>
      </c>
      <c r="F677" s="211" t="s">
        <v>1000</v>
      </c>
      <c r="G677" s="212" t="s">
        <v>1001</v>
      </c>
      <c r="H677" s="213">
        <v>1</v>
      </c>
      <c r="I677" s="214"/>
      <c r="J677" s="215">
        <f>ROUND(I677*H677,2)</f>
        <v>0</v>
      </c>
      <c r="K677" s="211" t="s">
        <v>39</v>
      </c>
      <c r="L677" s="47"/>
      <c r="M677" s="216" t="s">
        <v>39</v>
      </c>
      <c r="N677" s="217" t="s">
        <v>51</v>
      </c>
      <c r="O677" s="87"/>
      <c r="P677" s="218">
        <f>O677*H677</f>
        <v>0</v>
      </c>
      <c r="Q677" s="218">
        <v>0</v>
      </c>
      <c r="R677" s="218">
        <f>Q677*H677</f>
        <v>0</v>
      </c>
      <c r="S677" s="218">
        <v>0</v>
      </c>
      <c r="T677" s="219">
        <f>S677*H677</f>
        <v>0</v>
      </c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R677" s="220" t="s">
        <v>244</v>
      </c>
      <c r="AT677" s="220" t="s">
        <v>140</v>
      </c>
      <c r="AU677" s="220" t="s">
        <v>90</v>
      </c>
      <c r="AY677" s="19" t="s">
        <v>137</v>
      </c>
      <c r="BE677" s="221">
        <f>IF(N677="základní",J677,0)</f>
        <v>0</v>
      </c>
      <c r="BF677" s="221">
        <f>IF(N677="snížená",J677,0)</f>
        <v>0</v>
      </c>
      <c r="BG677" s="221">
        <f>IF(N677="zákl. přenesená",J677,0)</f>
        <v>0</v>
      </c>
      <c r="BH677" s="221">
        <f>IF(N677="sníž. přenesená",J677,0)</f>
        <v>0</v>
      </c>
      <c r="BI677" s="221">
        <f>IF(N677="nulová",J677,0)</f>
        <v>0</v>
      </c>
      <c r="BJ677" s="19" t="s">
        <v>88</v>
      </c>
      <c r="BK677" s="221">
        <f>ROUND(I677*H677,2)</f>
        <v>0</v>
      </c>
      <c r="BL677" s="19" t="s">
        <v>244</v>
      </c>
      <c r="BM677" s="220" t="s">
        <v>1002</v>
      </c>
    </row>
    <row r="678" s="2" customFormat="1">
      <c r="A678" s="41"/>
      <c r="B678" s="42"/>
      <c r="C678" s="43"/>
      <c r="D678" s="222" t="s">
        <v>147</v>
      </c>
      <c r="E678" s="43"/>
      <c r="F678" s="223" t="s">
        <v>1003</v>
      </c>
      <c r="G678" s="43"/>
      <c r="H678" s="43"/>
      <c r="I678" s="224"/>
      <c r="J678" s="43"/>
      <c r="K678" s="43"/>
      <c r="L678" s="47"/>
      <c r="M678" s="225"/>
      <c r="N678" s="226"/>
      <c r="O678" s="87"/>
      <c r="P678" s="87"/>
      <c r="Q678" s="87"/>
      <c r="R678" s="87"/>
      <c r="S678" s="87"/>
      <c r="T678" s="88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T678" s="19" t="s">
        <v>147</v>
      </c>
      <c r="AU678" s="19" t="s">
        <v>90</v>
      </c>
    </row>
    <row r="679" s="2" customFormat="1" ht="16.5" customHeight="1">
      <c r="A679" s="41"/>
      <c r="B679" s="42"/>
      <c r="C679" s="209" t="s">
        <v>1004</v>
      </c>
      <c r="D679" s="209" t="s">
        <v>140</v>
      </c>
      <c r="E679" s="210" t="s">
        <v>1005</v>
      </c>
      <c r="F679" s="211" t="s">
        <v>1006</v>
      </c>
      <c r="G679" s="212" t="s">
        <v>1001</v>
      </c>
      <c r="H679" s="213">
        <v>1</v>
      </c>
      <c r="I679" s="214"/>
      <c r="J679" s="215">
        <f>ROUND(I679*H679,2)</f>
        <v>0</v>
      </c>
      <c r="K679" s="211" t="s">
        <v>39</v>
      </c>
      <c r="L679" s="47"/>
      <c r="M679" s="216" t="s">
        <v>39</v>
      </c>
      <c r="N679" s="217" t="s">
        <v>51</v>
      </c>
      <c r="O679" s="87"/>
      <c r="P679" s="218">
        <f>O679*H679</f>
        <v>0</v>
      </c>
      <c r="Q679" s="218">
        <v>0</v>
      </c>
      <c r="R679" s="218">
        <f>Q679*H679</f>
        <v>0</v>
      </c>
      <c r="S679" s="218">
        <v>0</v>
      </c>
      <c r="T679" s="219">
        <f>S679*H679</f>
        <v>0</v>
      </c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R679" s="220" t="s">
        <v>244</v>
      </c>
      <c r="AT679" s="220" t="s">
        <v>140</v>
      </c>
      <c r="AU679" s="220" t="s">
        <v>90</v>
      </c>
      <c r="AY679" s="19" t="s">
        <v>137</v>
      </c>
      <c r="BE679" s="221">
        <f>IF(N679="základní",J679,0)</f>
        <v>0</v>
      </c>
      <c r="BF679" s="221">
        <f>IF(N679="snížená",J679,0)</f>
        <v>0</v>
      </c>
      <c r="BG679" s="221">
        <f>IF(N679="zákl. přenesená",J679,0)</f>
        <v>0</v>
      </c>
      <c r="BH679" s="221">
        <f>IF(N679="sníž. přenesená",J679,0)</f>
        <v>0</v>
      </c>
      <c r="BI679" s="221">
        <f>IF(N679="nulová",J679,0)</f>
        <v>0</v>
      </c>
      <c r="BJ679" s="19" t="s">
        <v>88</v>
      </c>
      <c r="BK679" s="221">
        <f>ROUND(I679*H679,2)</f>
        <v>0</v>
      </c>
      <c r="BL679" s="19" t="s">
        <v>244</v>
      </c>
      <c r="BM679" s="220" t="s">
        <v>1007</v>
      </c>
    </row>
    <row r="680" s="2" customFormat="1">
      <c r="A680" s="41"/>
      <c r="B680" s="42"/>
      <c r="C680" s="43"/>
      <c r="D680" s="222" t="s">
        <v>147</v>
      </c>
      <c r="E680" s="43"/>
      <c r="F680" s="223" t="s">
        <v>1008</v>
      </c>
      <c r="G680" s="43"/>
      <c r="H680" s="43"/>
      <c r="I680" s="224"/>
      <c r="J680" s="43"/>
      <c r="K680" s="43"/>
      <c r="L680" s="47"/>
      <c r="M680" s="225"/>
      <c r="N680" s="226"/>
      <c r="O680" s="87"/>
      <c r="P680" s="87"/>
      <c r="Q680" s="87"/>
      <c r="R680" s="87"/>
      <c r="S680" s="87"/>
      <c r="T680" s="88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T680" s="19" t="s">
        <v>147</v>
      </c>
      <c r="AU680" s="19" t="s">
        <v>90</v>
      </c>
    </row>
    <row r="681" s="12" customFormat="1" ht="20.88" customHeight="1">
      <c r="A681" s="12"/>
      <c r="B681" s="193"/>
      <c r="C681" s="194"/>
      <c r="D681" s="195" t="s">
        <v>79</v>
      </c>
      <c r="E681" s="207" t="s">
        <v>88</v>
      </c>
      <c r="F681" s="207" t="s">
        <v>1009</v>
      </c>
      <c r="G681" s="194"/>
      <c r="H681" s="194"/>
      <c r="I681" s="197"/>
      <c r="J681" s="208">
        <f>BK681</f>
        <v>0</v>
      </c>
      <c r="K681" s="194"/>
      <c r="L681" s="199"/>
      <c r="M681" s="200"/>
      <c r="N681" s="201"/>
      <c r="O681" s="201"/>
      <c r="P681" s="202">
        <f>SUM(P682:P787)</f>
        <v>0</v>
      </c>
      <c r="Q681" s="201"/>
      <c r="R681" s="202">
        <f>SUM(R682:R787)</f>
        <v>2.0404</v>
      </c>
      <c r="S681" s="201"/>
      <c r="T681" s="203">
        <f>SUM(T682:T787)</f>
        <v>0</v>
      </c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R681" s="204" t="s">
        <v>88</v>
      </c>
      <c r="AT681" s="205" t="s">
        <v>79</v>
      </c>
      <c r="AU681" s="205" t="s">
        <v>90</v>
      </c>
      <c r="AY681" s="204" t="s">
        <v>137</v>
      </c>
      <c r="BK681" s="206">
        <f>SUM(BK682:BK787)</f>
        <v>0</v>
      </c>
    </row>
    <row r="682" s="2" customFormat="1" ht="24.15" customHeight="1">
      <c r="A682" s="41"/>
      <c r="B682" s="42"/>
      <c r="C682" s="209" t="s">
        <v>1010</v>
      </c>
      <c r="D682" s="209" t="s">
        <v>140</v>
      </c>
      <c r="E682" s="210" t="s">
        <v>1011</v>
      </c>
      <c r="F682" s="211" t="s">
        <v>1012</v>
      </c>
      <c r="G682" s="212" t="s">
        <v>184</v>
      </c>
      <c r="H682" s="213">
        <v>4</v>
      </c>
      <c r="I682" s="214"/>
      <c r="J682" s="215">
        <f>ROUND(I682*H682,2)</f>
        <v>0</v>
      </c>
      <c r="K682" s="211" t="s">
        <v>144</v>
      </c>
      <c r="L682" s="47"/>
      <c r="M682" s="216" t="s">
        <v>39</v>
      </c>
      <c r="N682" s="217" t="s">
        <v>51</v>
      </c>
      <c r="O682" s="87"/>
      <c r="P682" s="218">
        <f>O682*H682</f>
        <v>0</v>
      </c>
      <c r="Q682" s="218">
        <v>0</v>
      </c>
      <c r="R682" s="218">
        <f>Q682*H682</f>
        <v>0</v>
      </c>
      <c r="S682" s="218">
        <v>0</v>
      </c>
      <c r="T682" s="219">
        <f>S682*H682</f>
        <v>0</v>
      </c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R682" s="220" t="s">
        <v>172</v>
      </c>
      <c r="AT682" s="220" t="s">
        <v>140</v>
      </c>
      <c r="AU682" s="220" t="s">
        <v>161</v>
      </c>
      <c r="AY682" s="19" t="s">
        <v>137</v>
      </c>
      <c r="BE682" s="221">
        <f>IF(N682="základní",J682,0)</f>
        <v>0</v>
      </c>
      <c r="BF682" s="221">
        <f>IF(N682="snížená",J682,0)</f>
        <v>0</v>
      </c>
      <c r="BG682" s="221">
        <f>IF(N682="zákl. přenesená",J682,0)</f>
        <v>0</v>
      </c>
      <c r="BH682" s="221">
        <f>IF(N682="sníž. přenesená",J682,0)</f>
        <v>0</v>
      </c>
      <c r="BI682" s="221">
        <f>IF(N682="nulová",J682,0)</f>
        <v>0</v>
      </c>
      <c r="BJ682" s="19" t="s">
        <v>88</v>
      </c>
      <c r="BK682" s="221">
        <f>ROUND(I682*H682,2)</f>
        <v>0</v>
      </c>
      <c r="BL682" s="19" t="s">
        <v>172</v>
      </c>
      <c r="BM682" s="220" t="s">
        <v>1013</v>
      </c>
    </row>
    <row r="683" s="2" customFormat="1">
      <c r="A683" s="41"/>
      <c r="B683" s="42"/>
      <c r="C683" s="43"/>
      <c r="D683" s="222" t="s">
        <v>147</v>
      </c>
      <c r="E683" s="43"/>
      <c r="F683" s="223" t="s">
        <v>1014</v>
      </c>
      <c r="G683" s="43"/>
      <c r="H683" s="43"/>
      <c r="I683" s="224"/>
      <c r="J683" s="43"/>
      <c r="K683" s="43"/>
      <c r="L683" s="47"/>
      <c r="M683" s="225"/>
      <c r="N683" s="226"/>
      <c r="O683" s="87"/>
      <c r="P683" s="87"/>
      <c r="Q683" s="87"/>
      <c r="R683" s="87"/>
      <c r="S683" s="87"/>
      <c r="T683" s="88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T683" s="19" t="s">
        <v>147</v>
      </c>
      <c r="AU683" s="19" t="s">
        <v>161</v>
      </c>
    </row>
    <row r="684" s="2" customFormat="1">
      <c r="A684" s="41"/>
      <c r="B684" s="42"/>
      <c r="C684" s="43"/>
      <c r="D684" s="227" t="s">
        <v>149</v>
      </c>
      <c r="E684" s="43"/>
      <c r="F684" s="228" t="s">
        <v>1015</v>
      </c>
      <c r="G684" s="43"/>
      <c r="H684" s="43"/>
      <c r="I684" s="224"/>
      <c r="J684" s="43"/>
      <c r="K684" s="43"/>
      <c r="L684" s="47"/>
      <c r="M684" s="225"/>
      <c r="N684" s="226"/>
      <c r="O684" s="87"/>
      <c r="P684" s="87"/>
      <c r="Q684" s="87"/>
      <c r="R684" s="87"/>
      <c r="S684" s="87"/>
      <c r="T684" s="88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T684" s="19" t="s">
        <v>149</v>
      </c>
      <c r="AU684" s="19" t="s">
        <v>161</v>
      </c>
    </row>
    <row r="685" s="13" customFormat="1">
      <c r="A685" s="13"/>
      <c r="B685" s="229"/>
      <c r="C685" s="230"/>
      <c r="D685" s="222" t="s">
        <v>151</v>
      </c>
      <c r="E685" s="231" t="s">
        <v>39</v>
      </c>
      <c r="F685" s="232" t="s">
        <v>1016</v>
      </c>
      <c r="G685" s="230"/>
      <c r="H685" s="233">
        <v>4</v>
      </c>
      <c r="I685" s="234"/>
      <c r="J685" s="230"/>
      <c r="K685" s="230"/>
      <c r="L685" s="235"/>
      <c r="M685" s="236"/>
      <c r="N685" s="237"/>
      <c r="O685" s="237"/>
      <c r="P685" s="237"/>
      <c r="Q685" s="237"/>
      <c r="R685" s="237"/>
      <c r="S685" s="237"/>
      <c r="T685" s="238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239" t="s">
        <v>151</v>
      </c>
      <c r="AU685" s="239" t="s">
        <v>161</v>
      </c>
      <c r="AV685" s="13" t="s">
        <v>90</v>
      </c>
      <c r="AW685" s="13" t="s">
        <v>41</v>
      </c>
      <c r="AX685" s="13" t="s">
        <v>80</v>
      </c>
      <c r="AY685" s="239" t="s">
        <v>137</v>
      </c>
    </row>
    <row r="686" s="14" customFormat="1">
      <c r="A686" s="14"/>
      <c r="B686" s="250"/>
      <c r="C686" s="251"/>
      <c r="D686" s="222" t="s">
        <v>151</v>
      </c>
      <c r="E686" s="252" t="s">
        <v>39</v>
      </c>
      <c r="F686" s="253" t="s">
        <v>171</v>
      </c>
      <c r="G686" s="251"/>
      <c r="H686" s="254">
        <v>4</v>
      </c>
      <c r="I686" s="255"/>
      <c r="J686" s="251"/>
      <c r="K686" s="251"/>
      <c r="L686" s="256"/>
      <c r="M686" s="257"/>
      <c r="N686" s="258"/>
      <c r="O686" s="258"/>
      <c r="P686" s="258"/>
      <c r="Q686" s="258"/>
      <c r="R686" s="258"/>
      <c r="S686" s="258"/>
      <c r="T686" s="259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T686" s="260" t="s">
        <v>151</v>
      </c>
      <c r="AU686" s="260" t="s">
        <v>161</v>
      </c>
      <c r="AV686" s="14" t="s">
        <v>172</v>
      </c>
      <c r="AW686" s="14" t="s">
        <v>41</v>
      </c>
      <c r="AX686" s="14" t="s">
        <v>88</v>
      </c>
      <c r="AY686" s="260" t="s">
        <v>137</v>
      </c>
    </row>
    <row r="687" s="2" customFormat="1" ht="24.15" customHeight="1">
      <c r="A687" s="41"/>
      <c r="B687" s="42"/>
      <c r="C687" s="209" t="s">
        <v>1017</v>
      </c>
      <c r="D687" s="209" t="s">
        <v>140</v>
      </c>
      <c r="E687" s="210" t="s">
        <v>1018</v>
      </c>
      <c r="F687" s="211" t="s">
        <v>1019</v>
      </c>
      <c r="G687" s="212" t="s">
        <v>184</v>
      </c>
      <c r="H687" s="213">
        <v>4</v>
      </c>
      <c r="I687" s="214"/>
      <c r="J687" s="215">
        <f>ROUND(I687*H687,2)</f>
        <v>0</v>
      </c>
      <c r="K687" s="211" t="s">
        <v>144</v>
      </c>
      <c r="L687" s="47"/>
      <c r="M687" s="216" t="s">
        <v>39</v>
      </c>
      <c r="N687" s="217" t="s">
        <v>51</v>
      </c>
      <c r="O687" s="87"/>
      <c r="P687" s="218">
        <f>O687*H687</f>
        <v>0</v>
      </c>
      <c r="Q687" s="218">
        <v>0</v>
      </c>
      <c r="R687" s="218">
        <f>Q687*H687</f>
        <v>0</v>
      </c>
      <c r="S687" s="218">
        <v>0</v>
      </c>
      <c r="T687" s="219">
        <f>S687*H687</f>
        <v>0</v>
      </c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R687" s="220" t="s">
        <v>172</v>
      </c>
      <c r="AT687" s="220" t="s">
        <v>140</v>
      </c>
      <c r="AU687" s="220" t="s">
        <v>161</v>
      </c>
      <c r="AY687" s="19" t="s">
        <v>137</v>
      </c>
      <c r="BE687" s="221">
        <f>IF(N687="základní",J687,0)</f>
        <v>0</v>
      </c>
      <c r="BF687" s="221">
        <f>IF(N687="snížená",J687,0)</f>
        <v>0</v>
      </c>
      <c r="BG687" s="221">
        <f>IF(N687="zákl. přenesená",J687,0)</f>
        <v>0</v>
      </c>
      <c r="BH687" s="221">
        <f>IF(N687="sníž. přenesená",J687,0)</f>
        <v>0</v>
      </c>
      <c r="BI687" s="221">
        <f>IF(N687="nulová",J687,0)</f>
        <v>0</v>
      </c>
      <c r="BJ687" s="19" t="s">
        <v>88</v>
      </c>
      <c r="BK687" s="221">
        <f>ROUND(I687*H687,2)</f>
        <v>0</v>
      </c>
      <c r="BL687" s="19" t="s">
        <v>172</v>
      </c>
      <c r="BM687" s="220" t="s">
        <v>1020</v>
      </c>
    </row>
    <row r="688" s="2" customFormat="1">
      <c r="A688" s="41"/>
      <c r="B688" s="42"/>
      <c r="C688" s="43"/>
      <c r="D688" s="222" t="s">
        <v>147</v>
      </c>
      <c r="E688" s="43"/>
      <c r="F688" s="223" t="s">
        <v>1021</v>
      </c>
      <c r="G688" s="43"/>
      <c r="H688" s="43"/>
      <c r="I688" s="224"/>
      <c r="J688" s="43"/>
      <c r="K688" s="43"/>
      <c r="L688" s="47"/>
      <c r="M688" s="225"/>
      <c r="N688" s="226"/>
      <c r="O688" s="87"/>
      <c r="P688" s="87"/>
      <c r="Q688" s="87"/>
      <c r="R688" s="87"/>
      <c r="S688" s="87"/>
      <c r="T688" s="88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T688" s="19" t="s">
        <v>147</v>
      </c>
      <c r="AU688" s="19" t="s">
        <v>161</v>
      </c>
    </row>
    <row r="689" s="2" customFormat="1">
      <c r="A689" s="41"/>
      <c r="B689" s="42"/>
      <c r="C689" s="43"/>
      <c r="D689" s="227" t="s">
        <v>149</v>
      </c>
      <c r="E689" s="43"/>
      <c r="F689" s="228" t="s">
        <v>1022</v>
      </c>
      <c r="G689" s="43"/>
      <c r="H689" s="43"/>
      <c r="I689" s="224"/>
      <c r="J689" s="43"/>
      <c r="K689" s="43"/>
      <c r="L689" s="47"/>
      <c r="M689" s="225"/>
      <c r="N689" s="226"/>
      <c r="O689" s="87"/>
      <c r="P689" s="87"/>
      <c r="Q689" s="87"/>
      <c r="R689" s="87"/>
      <c r="S689" s="87"/>
      <c r="T689" s="88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T689" s="19" t="s">
        <v>149</v>
      </c>
      <c r="AU689" s="19" t="s">
        <v>161</v>
      </c>
    </row>
    <row r="690" s="13" customFormat="1">
      <c r="A690" s="13"/>
      <c r="B690" s="229"/>
      <c r="C690" s="230"/>
      <c r="D690" s="222" t="s">
        <v>151</v>
      </c>
      <c r="E690" s="231" t="s">
        <v>39</v>
      </c>
      <c r="F690" s="232" t="s">
        <v>1016</v>
      </c>
      <c r="G690" s="230"/>
      <c r="H690" s="233">
        <v>4</v>
      </c>
      <c r="I690" s="234"/>
      <c r="J690" s="230"/>
      <c r="K690" s="230"/>
      <c r="L690" s="235"/>
      <c r="M690" s="236"/>
      <c r="N690" s="237"/>
      <c r="O690" s="237"/>
      <c r="P690" s="237"/>
      <c r="Q690" s="237"/>
      <c r="R690" s="237"/>
      <c r="S690" s="237"/>
      <c r="T690" s="238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T690" s="239" t="s">
        <v>151</v>
      </c>
      <c r="AU690" s="239" t="s">
        <v>161</v>
      </c>
      <c r="AV690" s="13" t="s">
        <v>90</v>
      </c>
      <c r="AW690" s="13" t="s">
        <v>41</v>
      </c>
      <c r="AX690" s="13" t="s">
        <v>80</v>
      </c>
      <c r="AY690" s="239" t="s">
        <v>137</v>
      </c>
    </row>
    <row r="691" s="14" customFormat="1">
      <c r="A691" s="14"/>
      <c r="B691" s="250"/>
      <c r="C691" s="251"/>
      <c r="D691" s="222" t="s">
        <v>151</v>
      </c>
      <c r="E691" s="252" t="s">
        <v>39</v>
      </c>
      <c r="F691" s="253" t="s">
        <v>171</v>
      </c>
      <c r="G691" s="251"/>
      <c r="H691" s="254">
        <v>4</v>
      </c>
      <c r="I691" s="255"/>
      <c r="J691" s="251"/>
      <c r="K691" s="251"/>
      <c r="L691" s="256"/>
      <c r="M691" s="257"/>
      <c r="N691" s="258"/>
      <c r="O691" s="258"/>
      <c r="P691" s="258"/>
      <c r="Q691" s="258"/>
      <c r="R691" s="258"/>
      <c r="S691" s="258"/>
      <c r="T691" s="259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T691" s="260" t="s">
        <v>151</v>
      </c>
      <c r="AU691" s="260" t="s">
        <v>161</v>
      </c>
      <c r="AV691" s="14" t="s">
        <v>172</v>
      </c>
      <c r="AW691" s="14" t="s">
        <v>41</v>
      </c>
      <c r="AX691" s="14" t="s">
        <v>88</v>
      </c>
      <c r="AY691" s="260" t="s">
        <v>137</v>
      </c>
    </row>
    <row r="692" s="2" customFormat="1" ht="24.15" customHeight="1">
      <c r="A692" s="41"/>
      <c r="B692" s="42"/>
      <c r="C692" s="240" t="s">
        <v>1023</v>
      </c>
      <c r="D692" s="240" t="s">
        <v>153</v>
      </c>
      <c r="E692" s="241" t="s">
        <v>1024</v>
      </c>
      <c r="F692" s="242" t="s">
        <v>1025</v>
      </c>
      <c r="G692" s="243" t="s">
        <v>184</v>
      </c>
      <c r="H692" s="244">
        <v>28</v>
      </c>
      <c r="I692" s="245"/>
      <c r="J692" s="246">
        <f>ROUND(I692*H692,2)</f>
        <v>0</v>
      </c>
      <c r="K692" s="242" t="s">
        <v>144</v>
      </c>
      <c r="L692" s="247"/>
      <c r="M692" s="248" t="s">
        <v>39</v>
      </c>
      <c r="N692" s="249" t="s">
        <v>51</v>
      </c>
      <c r="O692" s="87"/>
      <c r="P692" s="218">
        <f>O692*H692</f>
        <v>0</v>
      </c>
      <c r="Q692" s="218">
        <v>0</v>
      </c>
      <c r="R692" s="218">
        <f>Q692*H692</f>
        <v>0</v>
      </c>
      <c r="S692" s="218">
        <v>0</v>
      </c>
      <c r="T692" s="219">
        <f>S692*H692</f>
        <v>0</v>
      </c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R692" s="220" t="s">
        <v>198</v>
      </c>
      <c r="AT692" s="220" t="s">
        <v>153</v>
      </c>
      <c r="AU692" s="220" t="s">
        <v>161</v>
      </c>
      <c r="AY692" s="19" t="s">
        <v>137</v>
      </c>
      <c r="BE692" s="221">
        <f>IF(N692="základní",J692,0)</f>
        <v>0</v>
      </c>
      <c r="BF692" s="221">
        <f>IF(N692="snížená",J692,0)</f>
        <v>0</v>
      </c>
      <c r="BG692" s="221">
        <f>IF(N692="zákl. přenesená",J692,0)</f>
        <v>0</v>
      </c>
      <c r="BH692" s="221">
        <f>IF(N692="sníž. přenesená",J692,0)</f>
        <v>0</v>
      </c>
      <c r="BI692" s="221">
        <f>IF(N692="nulová",J692,0)</f>
        <v>0</v>
      </c>
      <c r="BJ692" s="19" t="s">
        <v>88</v>
      </c>
      <c r="BK692" s="221">
        <f>ROUND(I692*H692,2)</f>
        <v>0</v>
      </c>
      <c r="BL692" s="19" t="s">
        <v>172</v>
      </c>
      <c r="BM692" s="220" t="s">
        <v>1026</v>
      </c>
    </row>
    <row r="693" s="2" customFormat="1">
      <c r="A693" s="41"/>
      <c r="B693" s="42"/>
      <c r="C693" s="43"/>
      <c r="D693" s="222" t="s">
        <v>147</v>
      </c>
      <c r="E693" s="43"/>
      <c r="F693" s="223" t="s">
        <v>1025</v>
      </c>
      <c r="G693" s="43"/>
      <c r="H693" s="43"/>
      <c r="I693" s="224"/>
      <c r="J693" s="43"/>
      <c r="K693" s="43"/>
      <c r="L693" s="47"/>
      <c r="M693" s="225"/>
      <c r="N693" s="226"/>
      <c r="O693" s="87"/>
      <c r="P693" s="87"/>
      <c r="Q693" s="87"/>
      <c r="R693" s="87"/>
      <c r="S693" s="87"/>
      <c r="T693" s="88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T693" s="19" t="s">
        <v>147</v>
      </c>
      <c r="AU693" s="19" t="s">
        <v>161</v>
      </c>
    </row>
    <row r="694" s="13" customFormat="1">
      <c r="A694" s="13"/>
      <c r="B694" s="229"/>
      <c r="C694" s="230"/>
      <c r="D694" s="222" t="s">
        <v>151</v>
      </c>
      <c r="E694" s="231" t="s">
        <v>39</v>
      </c>
      <c r="F694" s="232" t="s">
        <v>1027</v>
      </c>
      <c r="G694" s="230"/>
      <c r="H694" s="233">
        <v>28</v>
      </c>
      <c r="I694" s="234"/>
      <c r="J694" s="230"/>
      <c r="K694" s="230"/>
      <c r="L694" s="235"/>
      <c r="M694" s="236"/>
      <c r="N694" s="237"/>
      <c r="O694" s="237"/>
      <c r="P694" s="237"/>
      <c r="Q694" s="237"/>
      <c r="R694" s="237"/>
      <c r="S694" s="237"/>
      <c r="T694" s="238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T694" s="239" t="s">
        <v>151</v>
      </c>
      <c r="AU694" s="239" t="s">
        <v>161</v>
      </c>
      <c r="AV694" s="13" t="s">
        <v>90</v>
      </c>
      <c r="AW694" s="13" t="s">
        <v>41</v>
      </c>
      <c r="AX694" s="13" t="s">
        <v>80</v>
      </c>
      <c r="AY694" s="239" t="s">
        <v>137</v>
      </c>
    </row>
    <row r="695" s="14" customFormat="1">
      <c r="A695" s="14"/>
      <c r="B695" s="250"/>
      <c r="C695" s="251"/>
      <c r="D695" s="222" t="s">
        <v>151</v>
      </c>
      <c r="E695" s="252" t="s">
        <v>39</v>
      </c>
      <c r="F695" s="253" t="s">
        <v>171</v>
      </c>
      <c r="G695" s="251"/>
      <c r="H695" s="254">
        <v>28</v>
      </c>
      <c r="I695" s="255"/>
      <c r="J695" s="251"/>
      <c r="K695" s="251"/>
      <c r="L695" s="256"/>
      <c r="M695" s="257"/>
      <c r="N695" s="258"/>
      <c r="O695" s="258"/>
      <c r="P695" s="258"/>
      <c r="Q695" s="258"/>
      <c r="R695" s="258"/>
      <c r="S695" s="258"/>
      <c r="T695" s="259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T695" s="260" t="s">
        <v>151</v>
      </c>
      <c r="AU695" s="260" t="s">
        <v>161</v>
      </c>
      <c r="AV695" s="14" t="s">
        <v>172</v>
      </c>
      <c r="AW695" s="14" t="s">
        <v>41</v>
      </c>
      <c r="AX695" s="14" t="s">
        <v>88</v>
      </c>
      <c r="AY695" s="260" t="s">
        <v>137</v>
      </c>
    </row>
    <row r="696" s="2" customFormat="1" ht="16.5" customHeight="1">
      <c r="A696" s="41"/>
      <c r="B696" s="42"/>
      <c r="C696" s="209" t="s">
        <v>1028</v>
      </c>
      <c r="D696" s="209" t="s">
        <v>140</v>
      </c>
      <c r="E696" s="210" t="s">
        <v>1029</v>
      </c>
      <c r="F696" s="211" t="s">
        <v>1030</v>
      </c>
      <c r="G696" s="212" t="s">
        <v>143</v>
      </c>
      <c r="H696" s="213">
        <v>400</v>
      </c>
      <c r="I696" s="214"/>
      <c r="J696" s="215">
        <f>ROUND(I696*H696,2)</f>
        <v>0</v>
      </c>
      <c r="K696" s="211" t="s">
        <v>144</v>
      </c>
      <c r="L696" s="47"/>
      <c r="M696" s="216" t="s">
        <v>39</v>
      </c>
      <c r="N696" s="217" t="s">
        <v>51</v>
      </c>
      <c r="O696" s="87"/>
      <c r="P696" s="218">
        <f>O696*H696</f>
        <v>0</v>
      </c>
      <c r="Q696" s="218">
        <v>0.00055999999999999995</v>
      </c>
      <c r="R696" s="218">
        <f>Q696*H696</f>
        <v>0.22399999999999998</v>
      </c>
      <c r="S696" s="218">
        <v>0</v>
      </c>
      <c r="T696" s="219">
        <f>S696*H696</f>
        <v>0</v>
      </c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R696" s="220" t="s">
        <v>172</v>
      </c>
      <c r="AT696" s="220" t="s">
        <v>140</v>
      </c>
      <c r="AU696" s="220" t="s">
        <v>161</v>
      </c>
      <c r="AY696" s="19" t="s">
        <v>137</v>
      </c>
      <c r="BE696" s="221">
        <f>IF(N696="základní",J696,0)</f>
        <v>0</v>
      </c>
      <c r="BF696" s="221">
        <f>IF(N696="snížená",J696,0)</f>
        <v>0</v>
      </c>
      <c r="BG696" s="221">
        <f>IF(N696="zákl. přenesená",J696,0)</f>
        <v>0</v>
      </c>
      <c r="BH696" s="221">
        <f>IF(N696="sníž. přenesená",J696,0)</f>
        <v>0</v>
      </c>
      <c r="BI696" s="221">
        <f>IF(N696="nulová",J696,0)</f>
        <v>0</v>
      </c>
      <c r="BJ696" s="19" t="s">
        <v>88</v>
      </c>
      <c r="BK696" s="221">
        <f>ROUND(I696*H696,2)</f>
        <v>0</v>
      </c>
      <c r="BL696" s="19" t="s">
        <v>172</v>
      </c>
      <c r="BM696" s="220" t="s">
        <v>1031</v>
      </c>
    </row>
    <row r="697" s="2" customFormat="1">
      <c r="A697" s="41"/>
      <c r="B697" s="42"/>
      <c r="C697" s="43"/>
      <c r="D697" s="222" t="s">
        <v>147</v>
      </c>
      <c r="E697" s="43"/>
      <c r="F697" s="223" t="s">
        <v>1032</v>
      </c>
      <c r="G697" s="43"/>
      <c r="H697" s="43"/>
      <c r="I697" s="224"/>
      <c r="J697" s="43"/>
      <c r="K697" s="43"/>
      <c r="L697" s="47"/>
      <c r="M697" s="225"/>
      <c r="N697" s="226"/>
      <c r="O697" s="87"/>
      <c r="P697" s="87"/>
      <c r="Q697" s="87"/>
      <c r="R697" s="87"/>
      <c r="S697" s="87"/>
      <c r="T697" s="88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T697" s="19" t="s">
        <v>147</v>
      </c>
      <c r="AU697" s="19" t="s">
        <v>161</v>
      </c>
    </row>
    <row r="698" s="2" customFormat="1">
      <c r="A698" s="41"/>
      <c r="B698" s="42"/>
      <c r="C698" s="43"/>
      <c r="D698" s="227" t="s">
        <v>149</v>
      </c>
      <c r="E698" s="43"/>
      <c r="F698" s="228" t="s">
        <v>1033</v>
      </c>
      <c r="G698" s="43"/>
      <c r="H698" s="43"/>
      <c r="I698" s="224"/>
      <c r="J698" s="43"/>
      <c r="K698" s="43"/>
      <c r="L698" s="47"/>
      <c r="M698" s="225"/>
      <c r="N698" s="226"/>
      <c r="O698" s="87"/>
      <c r="P698" s="87"/>
      <c r="Q698" s="87"/>
      <c r="R698" s="87"/>
      <c r="S698" s="87"/>
      <c r="T698" s="88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T698" s="19" t="s">
        <v>149</v>
      </c>
      <c r="AU698" s="19" t="s">
        <v>161</v>
      </c>
    </row>
    <row r="699" s="2" customFormat="1" ht="21.75" customHeight="1">
      <c r="A699" s="41"/>
      <c r="B699" s="42"/>
      <c r="C699" s="209" t="s">
        <v>1034</v>
      </c>
      <c r="D699" s="209" t="s">
        <v>140</v>
      </c>
      <c r="E699" s="210" t="s">
        <v>1035</v>
      </c>
      <c r="F699" s="211" t="s">
        <v>1036</v>
      </c>
      <c r="G699" s="212" t="s">
        <v>143</v>
      </c>
      <c r="H699" s="213">
        <v>400</v>
      </c>
      <c r="I699" s="214"/>
      <c r="J699" s="215">
        <f>ROUND(I699*H699,2)</f>
        <v>0</v>
      </c>
      <c r="K699" s="211" t="s">
        <v>144</v>
      </c>
      <c r="L699" s="47"/>
      <c r="M699" s="216" t="s">
        <v>39</v>
      </c>
      <c r="N699" s="217" t="s">
        <v>51</v>
      </c>
      <c r="O699" s="87"/>
      <c r="P699" s="218">
        <f>O699*H699</f>
        <v>0</v>
      </c>
      <c r="Q699" s="218">
        <v>0</v>
      </c>
      <c r="R699" s="218">
        <f>Q699*H699</f>
        <v>0</v>
      </c>
      <c r="S699" s="218">
        <v>0</v>
      </c>
      <c r="T699" s="219">
        <f>S699*H699</f>
        <v>0</v>
      </c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R699" s="220" t="s">
        <v>172</v>
      </c>
      <c r="AT699" s="220" t="s">
        <v>140</v>
      </c>
      <c r="AU699" s="220" t="s">
        <v>161</v>
      </c>
      <c r="AY699" s="19" t="s">
        <v>137</v>
      </c>
      <c r="BE699" s="221">
        <f>IF(N699="základní",J699,0)</f>
        <v>0</v>
      </c>
      <c r="BF699" s="221">
        <f>IF(N699="snížená",J699,0)</f>
        <v>0</v>
      </c>
      <c r="BG699" s="221">
        <f>IF(N699="zákl. přenesená",J699,0)</f>
        <v>0</v>
      </c>
      <c r="BH699" s="221">
        <f>IF(N699="sníž. přenesená",J699,0)</f>
        <v>0</v>
      </c>
      <c r="BI699" s="221">
        <f>IF(N699="nulová",J699,0)</f>
        <v>0</v>
      </c>
      <c r="BJ699" s="19" t="s">
        <v>88</v>
      </c>
      <c r="BK699" s="221">
        <f>ROUND(I699*H699,2)</f>
        <v>0</v>
      </c>
      <c r="BL699" s="19" t="s">
        <v>172</v>
      </c>
      <c r="BM699" s="220" t="s">
        <v>1037</v>
      </c>
    </row>
    <row r="700" s="2" customFormat="1">
      <c r="A700" s="41"/>
      <c r="B700" s="42"/>
      <c r="C700" s="43"/>
      <c r="D700" s="222" t="s">
        <v>147</v>
      </c>
      <c r="E700" s="43"/>
      <c r="F700" s="223" t="s">
        <v>1038</v>
      </c>
      <c r="G700" s="43"/>
      <c r="H700" s="43"/>
      <c r="I700" s="224"/>
      <c r="J700" s="43"/>
      <c r="K700" s="43"/>
      <c r="L700" s="47"/>
      <c r="M700" s="225"/>
      <c r="N700" s="226"/>
      <c r="O700" s="87"/>
      <c r="P700" s="87"/>
      <c r="Q700" s="87"/>
      <c r="R700" s="87"/>
      <c r="S700" s="87"/>
      <c r="T700" s="88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T700" s="19" t="s">
        <v>147</v>
      </c>
      <c r="AU700" s="19" t="s">
        <v>161</v>
      </c>
    </row>
    <row r="701" s="2" customFormat="1">
      <c r="A701" s="41"/>
      <c r="B701" s="42"/>
      <c r="C701" s="43"/>
      <c r="D701" s="227" t="s">
        <v>149</v>
      </c>
      <c r="E701" s="43"/>
      <c r="F701" s="228" t="s">
        <v>1039</v>
      </c>
      <c r="G701" s="43"/>
      <c r="H701" s="43"/>
      <c r="I701" s="224"/>
      <c r="J701" s="43"/>
      <c r="K701" s="43"/>
      <c r="L701" s="47"/>
      <c r="M701" s="225"/>
      <c r="N701" s="226"/>
      <c r="O701" s="87"/>
      <c r="P701" s="87"/>
      <c r="Q701" s="87"/>
      <c r="R701" s="87"/>
      <c r="S701" s="87"/>
      <c r="T701" s="88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T701" s="19" t="s">
        <v>149</v>
      </c>
      <c r="AU701" s="19" t="s">
        <v>161</v>
      </c>
    </row>
    <row r="702" s="2" customFormat="1" ht="16.5" customHeight="1">
      <c r="A702" s="41"/>
      <c r="B702" s="42"/>
      <c r="C702" s="240" t="s">
        <v>1040</v>
      </c>
      <c r="D702" s="240" t="s">
        <v>153</v>
      </c>
      <c r="E702" s="241" t="s">
        <v>1041</v>
      </c>
      <c r="F702" s="242" t="s">
        <v>1042</v>
      </c>
      <c r="G702" s="243" t="s">
        <v>143</v>
      </c>
      <c r="H702" s="244">
        <v>400</v>
      </c>
      <c r="I702" s="245"/>
      <c r="J702" s="246">
        <f>ROUND(I702*H702,2)</f>
        <v>0</v>
      </c>
      <c r="K702" s="242" t="s">
        <v>144</v>
      </c>
      <c r="L702" s="247"/>
      <c r="M702" s="248" t="s">
        <v>39</v>
      </c>
      <c r="N702" s="249" t="s">
        <v>51</v>
      </c>
      <c r="O702" s="87"/>
      <c r="P702" s="218">
        <f>O702*H702</f>
        <v>0</v>
      </c>
      <c r="Q702" s="218">
        <v>1.0000000000000001E-05</v>
      </c>
      <c r="R702" s="218">
        <f>Q702*H702</f>
        <v>0.0040000000000000001</v>
      </c>
      <c r="S702" s="218">
        <v>0</v>
      </c>
      <c r="T702" s="219">
        <f>S702*H702</f>
        <v>0</v>
      </c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R702" s="220" t="s">
        <v>198</v>
      </c>
      <c r="AT702" s="220" t="s">
        <v>153</v>
      </c>
      <c r="AU702" s="220" t="s">
        <v>161</v>
      </c>
      <c r="AY702" s="19" t="s">
        <v>137</v>
      </c>
      <c r="BE702" s="221">
        <f>IF(N702="základní",J702,0)</f>
        <v>0</v>
      </c>
      <c r="BF702" s="221">
        <f>IF(N702="snížená",J702,0)</f>
        <v>0</v>
      </c>
      <c r="BG702" s="221">
        <f>IF(N702="zákl. přenesená",J702,0)</f>
        <v>0</v>
      </c>
      <c r="BH702" s="221">
        <f>IF(N702="sníž. přenesená",J702,0)</f>
        <v>0</v>
      </c>
      <c r="BI702" s="221">
        <f>IF(N702="nulová",J702,0)</f>
        <v>0</v>
      </c>
      <c r="BJ702" s="19" t="s">
        <v>88</v>
      </c>
      <c r="BK702" s="221">
        <f>ROUND(I702*H702,2)</f>
        <v>0</v>
      </c>
      <c r="BL702" s="19" t="s">
        <v>172</v>
      </c>
      <c r="BM702" s="220" t="s">
        <v>1043</v>
      </c>
    </row>
    <row r="703" s="2" customFormat="1">
      <c r="A703" s="41"/>
      <c r="B703" s="42"/>
      <c r="C703" s="43"/>
      <c r="D703" s="222" t="s">
        <v>147</v>
      </c>
      <c r="E703" s="43"/>
      <c r="F703" s="223" t="s">
        <v>1042</v>
      </c>
      <c r="G703" s="43"/>
      <c r="H703" s="43"/>
      <c r="I703" s="224"/>
      <c r="J703" s="43"/>
      <c r="K703" s="43"/>
      <c r="L703" s="47"/>
      <c r="M703" s="225"/>
      <c r="N703" s="226"/>
      <c r="O703" s="87"/>
      <c r="P703" s="87"/>
      <c r="Q703" s="87"/>
      <c r="R703" s="87"/>
      <c r="S703" s="87"/>
      <c r="T703" s="88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T703" s="19" t="s">
        <v>147</v>
      </c>
      <c r="AU703" s="19" t="s">
        <v>161</v>
      </c>
    </row>
    <row r="704" s="2" customFormat="1" ht="24.15" customHeight="1">
      <c r="A704" s="41"/>
      <c r="B704" s="42"/>
      <c r="C704" s="209" t="s">
        <v>1044</v>
      </c>
      <c r="D704" s="209" t="s">
        <v>140</v>
      </c>
      <c r="E704" s="210" t="s">
        <v>1045</v>
      </c>
      <c r="F704" s="211" t="s">
        <v>1046</v>
      </c>
      <c r="G704" s="212" t="s">
        <v>143</v>
      </c>
      <c r="H704" s="213">
        <v>301</v>
      </c>
      <c r="I704" s="214"/>
      <c r="J704" s="215">
        <f>ROUND(I704*H704,2)</f>
        <v>0</v>
      </c>
      <c r="K704" s="211" t="s">
        <v>144</v>
      </c>
      <c r="L704" s="47"/>
      <c r="M704" s="216" t="s">
        <v>39</v>
      </c>
      <c r="N704" s="217" t="s">
        <v>51</v>
      </c>
      <c r="O704" s="87"/>
      <c r="P704" s="218">
        <f>O704*H704</f>
        <v>0</v>
      </c>
      <c r="Q704" s="218">
        <v>0</v>
      </c>
      <c r="R704" s="218">
        <f>Q704*H704</f>
        <v>0</v>
      </c>
      <c r="S704" s="218">
        <v>0</v>
      </c>
      <c r="T704" s="219">
        <f>S704*H704</f>
        <v>0</v>
      </c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R704" s="220" t="s">
        <v>172</v>
      </c>
      <c r="AT704" s="220" t="s">
        <v>140</v>
      </c>
      <c r="AU704" s="220" t="s">
        <v>161</v>
      </c>
      <c r="AY704" s="19" t="s">
        <v>137</v>
      </c>
      <c r="BE704" s="221">
        <f>IF(N704="základní",J704,0)</f>
        <v>0</v>
      </c>
      <c r="BF704" s="221">
        <f>IF(N704="snížená",J704,0)</f>
        <v>0</v>
      </c>
      <c r="BG704" s="221">
        <f>IF(N704="zákl. přenesená",J704,0)</f>
        <v>0</v>
      </c>
      <c r="BH704" s="221">
        <f>IF(N704="sníž. přenesená",J704,0)</f>
        <v>0</v>
      </c>
      <c r="BI704" s="221">
        <f>IF(N704="nulová",J704,0)</f>
        <v>0</v>
      </c>
      <c r="BJ704" s="19" t="s">
        <v>88</v>
      </c>
      <c r="BK704" s="221">
        <f>ROUND(I704*H704,2)</f>
        <v>0</v>
      </c>
      <c r="BL704" s="19" t="s">
        <v>172</v>
      </c>
      <c r="BM704" s="220" t="s">
        <v>1047</v>
      </c>
    </row>
    <row r="705" s="2" customFormat="1">
      <c r="A705" s="41"/>
      <c r="B705" s="42"/>
      <c r="C705" s="43"/>
      <c r="D705" s="222" t="s">
        <v>147</v>
      </c>
      <c r="E705" s="43"/>
      <c r="F705" s="223" t="s">
        <v>1048</v>
      </c>
      <c r="G705" s="43"/>
      <c r="H705" s="43"/>
      <c r="I705" s="224"/>
      <c r="J705" s="43"/>
      <c r="K705" s="43"/>
      <c r="L705" s="47"/>
      <c r="M705" s="225"/>
      <c r="N705" s="226"/>
      <c r="O705" s="87"/>
      <c r="P705" s="87"/>
      <c r="Q705" s="87"/>
      <c r="R705" s="87"/>
      <c r="S705" s="87"/>
      <c r="T705" s="88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T705" s="19" t="s">
        <v>147</v>
      </c>
      <c r="AU705" s="19" t="s">
        <v>161</v>
      </c>
    </row>
    <row r="706" s="2" customFormat="1">
      <c r="A706" s="41"/>
      <c r="B706" s="42"/>
      <c r="C706" s="43"/>
      <c r="D706" s="227" t="s">
        <v>149</v>
      </c>
      <c r="E706" s="43"/>
      <c r="F706" s="228" t="s">
        <v>1049</v>
      </c>
      <c r="G706" s="43"/>
      <c r="H706" s="43"/>
      <c r="I706" s="224"/>
      <c r="J706" s="43"/>
      <c r="K706" s="43"/>
      <c r="L706" s="47"/>
      <c r="M706" s="225"/>
      <c r="N706" s="226"/>
      <c r="O706" s="87"/>
      <c r="P706" s="87"/>
      <c r="Q706" s="87"/>
      <c r="R706" s="87"/>
      <c r="S706" s="87"/>
      <c r="T706" s="88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T706" s="19" t="s">
        <v>149</v>
      </c>
      <c r="AU706" s="19" t="s">
        <v>161</v>
      </c>
    </row>
    <row r="707" s="13" customFormat="1">
      <c r="A707" s="13"/>
      <c r="B707" s="229"/>
      <c r="C707" s="230"/>
      <c r="D707" s="222" t="s">
        <v>151</v>
      </c>
      <c r="E707" s="231" t="s">
        <v>39</v>
      </c>
      <c r="F707" s="232" t="s">
        <v>1050</v>
      </c>
      <c r="G707" s="230"/>
      <c r="H707" s="233">
        <v>301</v>
      </c>
      <c r="I707" s="234"/>
      <c r="J707" s="230"/>
      <c r="K707" s="230"/>
      <c r="L707" s="235"/>
      <c r="M707" s="236"/>
      <c r="N707" s="237"/>
      <c r="O707" s="237"/>
      <c r="P707" s="237"/>
      <c r="Q707" s="237"/>
      <c r="R707" s="237"/>
      <c r="S707" s="237"/>
      <c r="T707" s="238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39" t="s">
        <v>151</v>
      </c>
      <c r="AU707" s="239" t="s">
        <v>161</v>
      </c>
      <c r="AV707" s="13" t="s">
        <v>90</v>
      </c>
      <c r="AW707" s="13" t="s">
        <v>41</v>
      </c>
      <c r="AX707" s="13" t="s">
        <v>80</v>
      </c>
      <c r="AY707" s="239" t="s">
        <v>137</v>
      </c>
    </row>
    <row r="708" s="14" customFormat="1">
      <c r="A708" s="14"/>
      <c r="B708" s="250"/>
      <c r="C708" s="251"/>
      <c r="D708" s="222" t="s">
        <v>151</v>
      </c>
      <c r="E708" s="252" t="s">
        <v>39</v>
      </c>
      <c r="F708" s="253" t="s">
        <v>171</v>
      </c>
      <c r="G708" s="251"/>
      <c r="H708" s="254">
        <v>301</v>
      </c>
      <c r="I708" s="255"/>
      <c r="J708" s="251"/>
      <c r="K708" s="251"/>
      <c r="L708" s="256"/>
      <c r="M708" s="257"/>
      <c r="N708" s="258"/>
      <c r="O708" s="258"/>
      <c r="P708" s="258"/>
      <c r="Q708" s="258"/>
      <c r="R708" s="258"/>
      <c r="S708" s="258"/>
      <c r="T708" s="259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T708" s="260" t="s">
        <v>151</v>
      </c>
      <c r="AU708" s="260" t="s">
        <v>161</v>
      </c>
      <c r="AV708" s="14" t="s">
        <v>172</v>
      </c>
      <c r="AW708" s="14" t="s">
        <v>41</v>
      </c>
      <c r="AX708" s="14" t="s">
        <v>88</v>
      </c>
      <c r="AY708" s="260" t="s">
        <v>137</v>
      </c>
    </row>
    <row r="709" s="2" customFormat="1" ht="24.15" customHeight="1">
      <c r="A709" s="41"/>
      <c r="B709" s="42"/>
      <c r="C709" s="209" t="s">
        <v>1051</v>
      </c>
      <c r="D709" s="209" t="s">
        <v>140</v>
      </c>
      <c r="E709" s="210" t="s">
        <v>1052</v>
      </c>
      <c r="F709" s="211" t="s">
        <v>1053</v>
      </c>
      <c r="G709" s="212" t="s">
        <v>143</v>
      </c>
      <c r="H709" s="213">
        <v>301</v>
      </c>
      <c r="I709" s="214"/>
      <c r="J709" s="215">
        <f>ROUND(I709*H709,2)</f>
        <v>0</v>
      </c>
      <c r="K709" s="211" t="s">
        <v>144</v>
      </c>
      <c r="L709" s="47"/>
      <c r="M709" s="216" t="s">
        <v>39</v>
      </c>
      <c r="N709" s="217" t="s">
        <v>51</v>
      </c>
      <c r="O709" s="87"/>
      <c r="P709" s="218">
        <f>O709*H709</f>
        <v>0</v>
      </c>
      <c r="Q709" s="218">
        <v>0</v>
      </c>
      <c r="R709" s="218">
        <f>Q709*H709</f>
        <v>0</v>
      </c>
      <c r="S709" s="218">
        <v>0</v>
      </c>
      <c r="T709" s="219">
        <f>S709*H709</f>
        <v>0</v>
      </c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R709" s="220" t="s">
        <v>172</v>
      </c>
      <c r="AT709" s="220" t="s">
        <v>140</v>
      </c>
      <c r="AU709" s="220" t="s">
        <v>161</v>
      </c>
      <c r="AY709" s="19" t="s">
        <v>137</v>
      </c>
      <c r="BE709" s="221">
        <f>IF(N709="základní",J709,0)</f>
        <v>0</v>
      </c>
      <c r="BF709" s="221">
        <f>IF(N709="snížená",J709,0)</f>
        <v>0</v>
      </c>
      <c r="BG709" s="221">
        <f>IF(N709="zákl. přenesená",J709,0)</f>
        <v>0</v>
      </c>
      <c r="BH709" s="221">
        <f>IF(N709="sníž. přenesená",J709,0)</f>
        <v>0</v>
      </c>
      <c r="BI709" s="221">
        <f>IF(N709="nulová",J709,0)</f>
        <v>0</v>
      </c>
      <c r="BJ709" s="19" t="s">
        <v>88</v>
      </c>
      <c r="BK709" s="221">
        <f>ROUND(I709*H709,2)</f>
        <v>0</v>
      </c>
      <c r="BL709" s="19" t="s">
        <v>172</v>
      </c>
      <c r="BM709" s="220" t="s">
        <v>1054</v>
      </c>
    </row>
    <row r="710" s="2" customFormat="1">
      <c r="A710" s="41"/>
      <c r="B710" s="42"/>
      <c r="C710" s="43"/>
      <c r="D710" s="222" t="s">
        <v>147</v>
      </c>
      <c r="E710" s="43"/>
      <c r="F710" s="223" t="s">
        <v>1055</v>
      </c>
      <c r="G710" s="43"/>
      <c r="H710" s="43"/>
      <c r="I710" s="224"/>
      <c r="J710" s="43"/>
      <c r="K710" s="43"/>
      <c r="L710" s="47"/>
      <c r="M710" s="225"/>
      <c r="N710" s="226"/>
      <c r="O710" s="87"/>
      <c r="P710" s="87"/>
      <c r="Q710" s="87"/>
      <c r="R710" s="87"/>
      <c r="S710" s="87"/>
      <c r="T710" s="88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T710" s="19" t="s">
        <v>147</v>
      </c>
      <c r="AU710" s="19" t="s">
        <v>161</v>
      </c>
    </row>
    <row r="711" s="2" customFormat="1">
      <c r="A711" s="41"/>
      <c r="B711" s="42"/>
      <c r="C711" s="43"/>
      <c r="D711" s="227" t="s">
        <v>149</v>
      </c>
      <c r="E711" s="43"/>
      <c r="F711" s="228" t="s">
        <v>1056</v>
      </c>
      <c r="G711" s="43"/>
      <c r="H711" s="43"/>
      <c r="I711" s="224"/>
      <c r="J711" s="43"/>
      <c r="K711" s="43"/>
      <c r="L711" s="47"/>
      <c r="M711" s="225"/>
      <c r="N711" s="226"/>
      <c r="O711" s="87"/>
      <c r="P711" s="87"/>
      <c r="Q711" s="87"/>
      <c r="R711" s="87"/>
      <c r="S711" s="87"/>
      <c r="T711" s="88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T711" s="19" t="s">
        <v>149</v>
      </c>
      <c r="AU711" s="19" t="s">
        <v>161</v>
      </c>
    </row>
    <row r="712" s="13" customFormat="1">
      <c r="A712" s="13"/>
      <c r="B712" s="229"/>
      <c r="C712" s="230"/>
      <c r="D712" s="222" t="s">
        <v>151</v>
      </c>
      <c r="E712" s="231" t="s">
        <v>39</v>
      </c>
      <c r="F712" s="232" t="s">
        <v>1050</v>
      </c>
      <c r="G712" s="230"/>
      <c r="H712" s="233">
        <v>301</v>
      </c>
      <c r="I712" s="234"/>
      <c r="J712" s="230"/>
      <c r="K712" s="230"/>
      <c r="L712" s="235"/>
      <c r="M712" s="236"/>
      <c r="N712" s="237"/>
      <c r="O712" s="237"/>
      <c r="P712" s="237"/>
      <c r="Q712" s="237"/>
      <c r="R712" s="237"/>
      <c r="S712" s="237"/>
      <c r="T712" s="238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T712" s="239" t="s">
        <v>151</v>
      </c>
      <c r="AU712" s="239" t="s">
        <v>161</v>
      </c>
      <c r="AV712" s="13" t="s">
        <v>90</v>
      </c>
      <c r="AW712" s="13" t="s">
        <v>41</v>
      </c>
      <c r="AX712" s="13" t="s">
        <v>80</v>
      </c>
      <c r="AY712" s="239" t="s">
        <v>137</v>
      </c>
    </row>
    <row r="713" s="14" customFormat="1">
      <c r="A713" s="14"/>
      <c r="B713" s="250"/>
      <c r="C713" s="251"/>
      <c r="D713" s="222" t="s">
        <v>151</v>
      </c>
      <c r="E713" s="252" t="s">
        <v>39</v>
      </c>
      <c r="F713" s="253" t="s">
        <v>171</v>
      </c>
      <c r="G713" s="251"/>
      <c r="H713" s="254">
        <v>301</v>
      </c>
      <c r="I713" s="255"/>
      <c r="J713" s="251"/>
      <c r="K713" s="251"/>
      <c r="L713" s="256"/>
      <c r="M713" s="257"/>
      <c r="N713" s="258"/>
      <c r="O713" s="258"/>
      <c r="P713" s="258"/>
      <c r="Q713" s="258"/>
      <c r="R713" s="258"/>
      <c r="S713" s="258"/>
      <c r="T713" s="259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T713" s="260" t="s">
        <v>151</v>
      </c>
      <c r="AU713" s="260" t="s">
        <v>161</v>
      </c>
      <c r="AV713" s="14" t="s">
        <v>172</v>
      </c>
      <c r="AW713" s="14" t="s">
        <v>41</v>
      </c>
      <c r="AX713" s="14" t="s">
        <v>88</v>
      </c>
      <c r="AY713" s="260" t="s">
        <v>137</v>
      </c>
    </row>
    <row r="714" s="2" customFormat="1" ht="16.5" customHeight="1">
      <c r="A714" s="41"/>
      <c r="B714" s="42"/>
      <c r="C714" s="240" t="s">
        <v>1057</v>
      </c>
      <c r="D714" s="240" t="s">
        <v>153</v>
      </c>
      <c r="E714" s="241" t="s">
        <v>1058</v>
      </c>
      <c r="F714" s="242" t="s">
        <v>1059</v>
      </c>
      <c r="G714" s="243" t="s">
        <v>184</v>
      </c>
      <c r="H714" s="244">
        <v>86</v>
      </c>
      <c r="I714" s="245"/>
      <c r="J714" s="246">
        <f>ROUND(I714*H714,2)</f>
        <v>0</v>
      </c>
      <c r="K714" s="242" t="s">
        <v>144</v>
      </c>
      <c r="L714" s="247"/>
      <c r="M714" s="248" t="s">
        <v>39</v>
      </c>
      <c r="N714" s="249" t="s">
        <v>51</v>
      </c>
      <c r="O714" s="87"/>
      <c r="P714" s="218">
        <f>O714*H714</f>
        <v>0</v>
      </c>
      <c r="Q714" s="218">
        <v>0.02</v>
      </c>
      <c r="R714" s="218">
        <f>Q714*H714</f>
        <v>1.72</v>
      </c>
      <c r="S714" s="218">
        <v>0</v>
      </c>
      <c r="T714" s="219">
        <f>S714*H714</f>
        <v>0</v>
      </c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R714" s="220" t="s">
        <v>198</v>
      </c>
      <c r="AT714" s="220" t="s">
        <v>153</v>
      </c>
      <c r="AU714" s="220" t="s">
        <v>161</v>
      </c>
      <c r="AY714" s="19" t="s">
        <v>137</v>
      </c>
      <c r="BE714" s="221">
        <f>IF(N714="základní",J714,0)</f>
        <v>0</v>
      </c>
      <c r="BF714" s="221">
        <f>IF(N714="snížená",J714,0)</f>
        <v>0</v>
      </c>
      <c r="BG714" s="221">
        <f>IF(N714="zákl. přenesená",J714,0)</f>
        <v>0</v>
      </c>
      <c r="BH714" s="221">
        <f>IF(N714="sníž. přenesená",J714,0)</f>
        <v>0</v>
      </c>
      <c r="BI714" s="221">
        <f>IF(N714="nulová",J714,0)</f>
        <v>0</v>
      </c>
      <c r="BJ714" s="19" t="s">
        <v>88</v>
      </c>
      <c r="BK714" s="221">
        <f>ROUND(I714*H714,2)</f>
        <v>0</v>
      </c>
      <c r="BL714" s="19" t="s">
        <v>172</v>
      </c>
      <c r="BM714" s="220" t="s">
        <v>1060</v>
      </c>
    </row>
    <row r="715" s="2" customFormat="1">
      <c r="A715" s="41"/>
      <c r="B715" s="42"/>
      <c r="C715" s="43"/>
      <c r="D715" s="222" t="s">
        <v>147</v>
      </c>
      <c r="E715" s="43"/>
      <c r="F715" s="223" t="s">
        <v>1059</v>
      </c>
      <c r="G715" s="43"/>
      <c r="H715" s="43"/>
      <c r="I715" s="224"/>
      <c r="J715" s="43"/>
      <c r="K715" s="43"/>
      <c r="L715" s="47"/>
      <c r="M715" s="225"/>
      <c r="N715" s="226"/>
      <c r="O715" s="87"/>
      <c r="P715" s="87"/>
      <c r="Q715" s="87"/>
      <c r="R715" s="87"/>
      <c r="S715" s="87"/>
      <c r="T715" s="88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T715" s="19" t="s">
        <v>147</v>
      </c>
      <c r="AU715" s="19" t="s">
        <v>161</v>
      </c>
    </row>
    <row r="716" s="13" customFormat="1">
      <c r="A716" s="13"/>
      <c r="B716" s="229"/>
      <c r="C716" s="230"/>
      <c r="D716" s="222" t="s">
        <v>151</v>
      </c>
      <c r="E716" s="231" t="s">
        <v>39</v>
      </c>
      <c r="F716" s="232" t="s">
        <v>1061</v>
      </c>
      <c r="G716" s="230"/>
      <c r="H716" s="233">
        <v>86</v>
      </c>
      <c r="I716" s="234"/>
      <c r="J716" s="230"/>
      <c r="K716" s="230"/>
      <c r="L716" s="235"/>
      <c r="M716" s="236"/>
      <c r="N716" s="237"/>
      <c r="O716" s="237"/>
      <c r="P716" s="237"/>
      <c r="Q716" s="237"/>
      <c r="R716" s="237"/>
      <c r="S716" s="237"/>
      <c r="T716" s="238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T716" s="239" t="s">
        <v>151</v>
      </c>
      <c r="AU716" s="239" t="s">
        <v>161</v>
      </c>
      <c r="AV716" s="13" t="s">
        <v>90</v>
      </c>
      <c r="AW716" s="13" t="s">
        <v>41</v>
      </c>
      <c r="AX716" s="13" t="s">
        <v>80</v>
      </c>
      <c r="AY716" s="239" t="s">
        <v>137</v>
      </c>
    </row>
    <row r="717" s="14" customFormat="1">
      <c r="A717" s="14"/>
      <c r="B717" s="250"/>
      <c r="C717" s="251"/>
      <c r="D717" s="222" t="s">
        <v>151</v>
      </c>
      <c r="E717" s="252" t="s">
        <v>39</v>
      </c>
      <c r="F717" s="253" t="s">
        <v>171</v>
      </c>
      <c r="G717" s="251"/>
      <c r="H717" s="254">
        <v>86</v>
      </c>
      <c r="I717" s="255"/>
      <c r="J717" s="251"/>
      <c r="K717" s="251"/>
      <c r="L717" s="256"/>
      <c r="M717" s="257"/>
      <c r="N717" s="258"/>
      <c r="O717" s="258"/>
      <c r="P717" s="258"/>
      <c r="Q717" s="258"/>
      <c r="R717" s="258"/>
      <c r="S717" s="258"/>
      <c r="T717" s="259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T717" s="260" t="s">
        <v>151</v>
      </c>
      <c r="AU717" s="260" t="s">
        <v>161</v>
      </c>
      <c r="AV717" s="14" t="s">
        <v>172</v>
      </c>
      <c r="AW717" s="14" t="s">
        <v>41</v>
      </c>
      <c r="AX717" s="14" t="s">
        <v>88</v>
      </c>
      <c r="AY717" s="260" t="s">
        <v>137</v>
      </c>
    </row>
    <row r="718" s="2" customFormat="1" ht="16.5" customHeight="1">
      <c r="A718" s="41"/>
      <c r="B718" s="42"/>
      <c r="C718" s="240" t="s">
        <v>1062</v>
      </c>
      <c r="D718" s="240" t="s">
        <v>153</v>
      </c>
      <c r="E718" s="241" t="s">
        <v>1063</v>
      </c>
      <c r="F718" s="242" t="s">
        <v>1064</v>
      </c>
      <c r="G718" s="243" t="s">
        <v>184</v>
      </c>
      <c r="H718" s="244">
        <v>87</v>
      </c>
      <c r="I718" s="245"/>
      <c r="J718" s="246">
        <f>ROUND(I718*H718,2)</f>
        <v>0</v>
      </c>
      <c r="K718" s="242" t="s">
        <v>144</v>
      </c>
      <c r="L718" s="247"/>
      <c r="M718" s="248" t="s">
        <v>39</v>
      </c>
      <c r="N718" s="249" t="s">
        <v>51</v>
      </c>
      <c r="O718" s="87"/>
      <c r="P718" s="218">
        <f>O718*H718</f>
        <v>0</v>
      </c>
      <c r="Q718" s="218">
        <v>0.001</v>
      </c>
      <c r="R718" s="218">
        <f>Q718*H718</f>
        <v>0.087000000000000008</v>
      </c>
      <c r="S718" s="218">
        <v>0</v>
      </c>
      <c r="T718" s="219">
        <f>S718*H718</f>
        <v>0</v>
      </c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R718" s="220" t="s">
        <v>198</v>
      </c>
      <c r="AT718" s="220" t="s">
        <v>153</v>
      </c>
      <c r="AU718" s="220" t="s">
        <v>161</v>
      </c>
      <c r="AY718" s="19" t="s">
        <v>137</v>
      </c>
      <c r="BE718" s="221">
        <f>IF(N718="základní",J718,0)</f>
        <v>0</v>
      </c>
      <c r="BF718" s="221">
        <f>IF(N718="snížená",J718,0)</f>
        <v>0</v>
      </c>
      <c r="BG718" s="221">
        <f>IF(N718="zákl. přenesená",J718,0)</f>
        <v>0</v>
      </c>
      <c r="BH718" s="221">
        <f>IF(N718="sníž. přenesená",J718,0)</f>
        <v>0</v>
      </c>
      <c r="BI718" s="221">
        <f>IF(N718="nulová",J718,0)</f>
        <v>0</v>
      </c>
      <c r="BJ718" s="19" t="s">
        <v>88</v>
      </c>
      <c r="BK718" s="221">
        <f>ROUND(I718*H718,2)</f>
        <v>0</v>
      </c>
      <c r="BL718" s="19" t="s">
        <v>172</v>
      </c>
      <c r="BM718" s="220" t="s">
        <v>1065</v>
      </c>
    </row>
    <row r="719" s="2" customFormat="1">
      <c r="A719" s="41"/>
      <c r="B719" s="42"/>
      <c r="C719" s="43"/>
      <c r="D719" s="222" t="s">
        <v>147</v>
      </c>
      <c r="E719" s="43"/>
      <c r="F719" s="223" t="s">
        <v>1064</v>
      </c>
      <c r="G719" s="43"/>
      <c r="H719" s="43"/>
      <c r="I719" s="224"/>
      <c r="J719" s="43"/>
      <c r="K719" s="43"/>
      <c r="L719" s="47"/>
      <c r="M719" s="225"/>
      <c r="N719" s="226"/>
      <c r="O719" s="87"/>
      <c r="P719" s="87"/>
      <c r="Q719" s="87"/>
      <c r="R719" s="87"/>
      <c r="S719" s="87"/>
      <c r="T719" s="88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T719" s="19" t="s">
        <v>147</v>
      </c>
      <c r="AU719" s="19" t="s">
        <v>161</v>
      </c>
    </row>
    <row r="720" s="2" customFormat="1" ht="16.5" customHeight="1">
      <c r="A720" s="41"/>
      <c r="B720" s="42"/>
      <c r="C720" s="240" t="s">
        <v>1066</v>
      </c>
      <c r="D720" s="240" t="s">
        <v>153</v>
      </c>
      <c r="E720" s="241" t="s">
        <v>1067</v>
      </c>
      <c r="F720" s="242" t="s">
        <v>1068</v>
      </c>
      <c r="G720" s="243" t="s">
        <v>184</v>
      </c>
      <c r="H720" s="244">
        <v>180</v>
      </c>
      <c r="I720" s="245"/>
      <c r="J720" s="246">
        <f>ROUND(I720*H720,2)</f>
        <v>0</v>
      </c>
      <c r="K720" s="242" t="s">
        <v>144</v>
      </c>
      <c r="L720" s="247"/>
      <c r="M720" s="248" t="s">
        <v>39</v>
      </c>
      <c r="N720" s="249" t="s">
        <v>51</v>
      </c>
      <c r="O720" s="87"/>
      <c r="P720" s="218">
        <f>O720*H720</f>
        <v>0</v>
      </c>
      <c r="Q720" s="218">
        <v>3.0000000000000001E-05</v>
      </c>
      <c r="R720" s="218">
        <f>Q720*H720</f>
        <v>0.0054000000000000003</v>
      </c>
      <c r="S720" s="218">
        <v>0</v>
      </c>
      <c r="T720" s="219">
        <f>S720*H720</f>
        <v>0</v>
      </c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R720" s="220" t="s">
        <v>198</v>
      </c>
      <c r="AT720" s="220" t="s">
        <v>153</v>
      </c>
      <c r="AU720" s="220" t="s">
        <v>161</v>
      </c>
      <c r="AY720" s="19" t="s">
        <v>137</v>
      </c>
      <c r="BE720" s="221">
        <f>IF(N720="základní",J720,0)</f>
        <v>0</v>
      </c>
      <c r="BF720" s="221">
        <f>IF(N720="snížená",J720,0)</f>
        <v>0</v>
      </c>
      <c r="BG720" s="221">
        <f>IF(N720="zákl. přenesená",J720,0)</f>
        <v>0</v>
      </c>
      <c r="BH720" s="221">
        <f>IF(N720="sníž. přenesená",J720,0)</f>
        <v>0</v>
      </c>
      <c r="BI720" s="221">
        <f>IF(N720="nulová",J720,0)</f>
        <v>0</v>
      </c>
      <c r="BJ720" s="19" t="s">
        <v>88</v>
      </c>
      <c r="BK720" s="221">
        <f>ROUND(I720*H720,2)</f>
        <v>0</v>
      </c>
      <c r="BL720" s="19" t="s">
        <v>172</v>
      </c>
      <c r="BM720" s="220" t="s">
        <v>1069</v>
      </c>
    </row>
    <row r="721" s="2" customFormat="1">
      <c r="A721" s="41"/>
      <c r="B721" s="42"/>
      <c r="C721" s="43"/>
      <c r="D721" s="222" t="s">
        <v>147</v>
      </c>
      <c r="E721" s="43"/>
      <c r="F721" s="223" t="s">
        <v>1068</v>
      </c>
      <c r="G721" s="43"/>
      <c r="H721" s="43"/>
      <c r="I721" s="224"/>
      <c r="J721" s="43"/>
      <c r="K721" s="43"/>
      <c r="L721" s="47"/>
      <c r="M721" s="225"/>
      <c r="N721" s="226"/>
      <c r="O721" s="87"/>
      <c r="P721" s="87"/>
      <c r="Q721" s="87"/>
      <c r="R721" s="87"/>
      <c r="S721" s="87"/>
      <c r="T721" s="88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T721" s="19" t="s">
        <v>147</v>
      </c>
      <c r="AU721" s="19" t="s">
        <v>161</v>
      </c>
    </row>
    <row r="722" s="2" customFormat="1" ht="24.15" customHeight="1">
      <c r="A722" s="41"/>
      <c r="B722" s="42"/>
      <c r="C722" s="209" t="s">
        <v>1070</v>
      </c>
      <c r="D722" s="209" t="s">
        <v>140</v>
      </c>
      <c r="E722" s="210" t="s">
        <v>1071</v>
      </c>
      <c r="F722" s="211" t="s">
        <v>1072</v>
      </c>
      <c r="G722" s="212" t="s">
        <v>1073</v>
      </c>
      <c r="H722" s="213">
        <v>353</v>
      </c>
      <c r="I722" s="214"/>
      <c r="J722" s="215">
        <f>ROUND(I722*H722,2)</f>
        <v>0</v>
      </c>
      <c r="K722" s="211" t="s">
        <v>144</v>
      </c>
      <c r="L722" s="47"/>
      <c r="M722" s="216" t="s">
        <v>39</v>
      </c>
      <c r="N722" s="217" t="s">
        <v>51</v>
      </c>
      <c r="O722" s="87"/>
      <c r="P722" s="218">
        <f>O722*H722</f>
        <v>0</v>
      </c>
      <c r="Q722" s="218">
        <v>0</v>
      </c>
      <c r="R722" s="218">
        <f>Q722*H722</f>
        <v>0</v>
      </c>
      <c r="S722" s="218">
        <v>0</v>
      </c>
      <c r="T722" s="219">
        <f>S722*H722</f>
        <v>0</v>
      </c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R722" s="220" t="s">
        <v>172</v>
      </c>
      <c r="AT722" s="220" t="s">
        <v>140</v>
      </c>
      <c r="AU722" s="220" t="s">
        <v>161</v>
      </c>
      <c r="AY722" s="19" t="s">
        <v>137</v>
      </c>
      <c r="BE722" s="221">
        <f>IF(N722="základní",J722,0)</f>
        <v>0</v>
      </c>
      <c r="BF722" s="221">
        <f>IF(N722="snížená",J722,0)</f>
        <v>0</v>
      </c>
      <c r="BG722" s="221">
        <f>IF(N722="zákl. přenesená",J722,0)</f>
        <v>0</v>
      </c>
      <c r="BH722" s="221">
        <f>IF(N722="sníž. přenesená",J722,0)</f>
        <v>0</v>
      </c>
      <c r="BI722" s="221">
        <f>IF(N722="nulová",J722,0)</f>
        <v>0</v>
      </c>
      <c r="BJ722" s="19" t="s">
        <v>88</v>
      </c>
      <c r="BK722" s="221">
        <f>ROUND(I722*H722,2)</f>
        <v>0</v>
      </c>
      <c r="BL722" s="19" t="s">
        <v>172</v>
      </c>
      <c r="BM722" s="220" t="s">
        <v>1074</v>
      </c>
    </row>
    <row r="723" s="2" customFormat="1">
      <c r="A723" s="41"/>
      <c r="B723" s="42"/>
      <c r="C723" s="43"/>
      <c r="D723" s="222" t="s">
        <v>147</v>
      </c>
      <c r="E723" s="43"/>
      <c r="F723" s="223" t="s">
        <v>1072</v>
      </c>
      <c r="G723" s="43"/>
      <c r="H723" s="43"/>
      <c r="I723" s="224"/>
      <c r="J723" s="43"/>
      <c r="K723" s="43"/>
      <c r="L723" s="47"/>
      <c r="M723" s="225"/>
      <c r="N723" s="226"/>
      <c r="O723" s="87"/>
      <c r="P723" s="87"/>
      <c r="Q723" s="87"/>
      <c r="R723" s="87"/>
      <c r="S723" s="87"/>
      <c r="T723" s="88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T723" s="19" t="s">
        <v>147</v>
      </c>
      <c r="AU723" s="19" t="s">
        <v>161</v>
      </c>
    </row>
    <row r="724" s="2" customFormat="1">
      <c r="A724" s="41"/>
      <c r="B724" s="42"/>
      <c r="C724" s="43"/>
      <c r="D724" s="227" t="s">
        <v>149</v>
      </c>
      <c r="E724" s="43"/>
      <c r="F724" s="228" t="s">
        <v>1075</v>
      </c>
      <c r="G724" s="43"/>
      <c r="H724" s="43"/>
      <c r="I724" s="224"/>
      <c r="J724" s="43"/>
      <c r="K724" s="43"/>
      <c r="L724" s="47"/>
      <c r="M724" s="225"/>
      <c r="N724" s="226"/>
      <c r="O724" s="87"/>
      <c r="P724" s="87"/>
      <c r="Q724" s="87"/>
      <c r="R724" s="87"/>
      <c r="S724" s="87"/>
      <c r="T724" s="88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T724" s="19" t="s">
        <v>149</v>
      </c>
      <c r="AU724" s="19" t="s">
        <v>161</v>
      </c>
    </row>
    <row r="725" s="13" customFormat="1">
      <c r="A725" s="13"/>
      <c r="B725" s="229"/>
      <c r="C725" s="230"/>
      <c r="D725" s="222" t="s">
        <v>151</v>
      </c>
      <c r="E725" s="231" t="s">
        <v>39</v>
      </c>
      <c r="F725" s="232" t="s">
        <v>1076</v>
      </c>
      <c r="G725" s="230"/>
      <c r="H725" s="233">
        <v>207</v>
      </c>
      <c r="I725" s="234"/>
      <c r="J725" s="230"/>
      <c r="K725" s="230"/>
      <c r="L725" s="235"/>
      <c r="M725" s="236"/>
      <c r="N725" s="237"/>
      <c r="O725" s="237"/>
      <c r="P725" s="237"/>
      <c r="Q725" s="237"/>
      <c r="R725" s="237"/>
      <c r="S725" s="237"/>
      <c r="T725" s="238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T725" s="239" t="s">
        <v>151</v>
      </c>
      <c r="AU725" s="239" t="s">
        <v>161</v>
      </c>
      <c r="AV725" s="13" t="s">
        <v>90</v>
      </c>
      <c r="AW725" s="13" t="s">
        <v>41</v>
      </c>
      <c r="AX725" s="13" t="s">
        <v>80</v>
      </c>
      <c r="AY725" s="239" t="s">
        <v>137</v>
      </c>
    </row>
    <row r="726" s="13" customFormat="1">
      <c r="A726" s="13"/>
      <c r="B726" s="229"/>
      <c r="C726" s="230"/>
      <c r="D726" s="222" t="s">
        <v>151</v>
      </c>
      <c r="E726" s="231" t="s">
        <v>39</v>
      </c>
      <c r="F726" s="232" t="s">
        <v>1077</v>
      </c>
      <c r="G726" s="230"/>
      <c r="H726" s="233">
        <v>31</v>
      </c>
      <c r="I726" s="234"/>
      <c r="J726" s="230"/>
      <c r="K726" s="230"/>
      <c r="L726" s="235"/>
      <c r="M726" s="236"/>
      <c r="N726" s="237"/>
      <c r="O726" s="237"/>
      <c r="P726" s="237"/>
      <c r="Q726" s="237"/>
      <c r="R726" s="237"/>
      <c r="S726" s="237"/>
      <c r="T726" s="238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239" t="s">
        <v>151</v>
      </c>
      <c r="AU726" s="239" t="s">
        <v>161</v>
      </c>
      <c r="AV726" s="13" t="s">
        <v>90</v>
      </c>
      <c r="AW726" s="13" t="s">
        <v>41</v>
      </c>
      <c r="AX726" s="13" t="s">
        <v>80</v>
      </c>
      <c r="AY726" s="239" t="s">
        <v>137</v>
      </c>
    </row>
    <row r="727" s="13" customFormat="1">
      <c r="A727" s="13"/>
      <c r="B727" s="229"/>
      <c r="C727" s="230"/>
      <c r="D727" s="222" t="s">
        <v>151</v>
      </c>
      <c r="E727" s="231" t="s">
        <v>39</v>
      </c>
      <c r="F727" s="232" t="s">
        <v>1078</v>
      </c>
      <c r="G727" s="230"/>
      <c r="H727" s="233">
        <v>10</v>
      </c>
      <c r="I727" s="234"/>
      <c r="J727" s="230"/>
      <c r="K727" s="230"/>
      <c r="L727" s="235"/>
      <c r="M727" s="236"/>
      <c r="N727" s="237"/>
      <c r="O727" s="237"/>
      <c r="P727" s="237"/>
      <c r="Q727" s="237"/>
      <c r="R727" s="237"/>
      <c r="S727" s="237"/>
      <c r="T727" s="238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39" t="s">
        <v>151</v>
      </c>
      <c r="AU727" s="239" t="s">
        <v>161</v>
      </c>
      <c r="AV727" s="13" t="s">
        <v>90</v>
      </c>
      <c r="AW727" s="13" t="s">
        <v>41</v>
      </c>
      <c r="AX727" s="13" t="s">
        <v>80</v>
      </c>
      <c r="AY727" s="239" t="s">
        <v>137</v>
      </c>
    </row>
    <row r="728" s="13" customFormat="1">
      <c r="A728" s="13"/>
      <c r="B728" s="229"/>
      <c r="C728" s="230"/>
      <c r="D728" s="222" t="s">
        <v>151</v>
      </c>
      <c r="E728" s="231" t="s">
        <v>39</v>
      </c>
      <c r="F728" s="232" t="s">
        <v>1079</v>
      </c>
      <c r="G728" s="230"/>
      <c r="H728" s="233">
        <v>70</v>
      </c>
      <c r="I728" s="234"/>
      <c r="J728" s="230"/>
      <c r="K728" s="230"/>
      <c r="L728" s="235"/>
      <c r="M728" s="236"/>
      <c r="N728" s="237"/>
      <c r="O728" s="237"/>
      <c r="P728" s="237"/>
      <c r="Q728" s="237"/>
      <c r="R728" s="237"/>
      <c r="S728" s="237"/>
      <c r="T728" s="238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T728" s="239" t="s">
        <v>151</v>
      </c>
      <c r="AU728" s="239" t="s">
        <v>161</v>
      </c>
      <c r="AV728" s="13" t="s">
        <v>90</v>
      </c>
      <c r="AW728" s="13" t="s">
        <v>41</v>
      </c>
      <c r="AX728" s="13" t="s">
        <v>80</v>
      </c>
      <c r="AY728" s="239" t="s">
        <v>137</v>
      </c>
    </row>
    <row r="729" s="13" customFormat="1">
      <c r="A729" s="13"/>
      <c r="B729" s="229"/>
      <c r="C729" s="230"/>
      <c r="D729" s="222" t="s">
        <v>151</v>
      </c>
      <c r="E729" s="231" t="s">
        <v>39</v>
      </c>
      <c r="F729" s="232" t="s">
        <v>1080</v>
      </c>
      <c r="G729" s="230"/>
      <c r="H729" s="233">
        <v>10</v>
      </c>
      <c r="I729" s="234"/>
      <c r="J729" s="230"/>
      <c r="K729" s="230"/>
      <c r="L729" s="235"/>
      <c r="M729" s="236"/>
      <c r="N729" s="237"/>
      <c r="O729" s="237"/>
      <c r="P729" s="237"/>
      <c r="Q729" s="237"/>
      <c r="R729" s="237"/>
      <c r="S729" s="237"/>
      <c r="T729" s="238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T729" s="239" t="s">
        <v>151</v>
      </c>
      <c r="AU729" s="239" t="s">
        <v>161</v>
      </c>
      <c r="AV729" s="13" t="s">
        <v>90</v>
      </c>
      <c r="AW729" s="13" t="s">
        <v>41</v>
      </c>
      <c r="AX729" s="13" t="s">
        <v>80</v>
      </c>
      <c r="AY729" s="239" t="s">
        <v>137</v>
      </c>
    </row>
    <row r="730" s="13" customFormat="1">
      <c r="A730" s="13"/>
      <c r="B730" s="229"/>
      <c r="C730" s="230"/>
      <c r="D730" s="222" t="s">
        <v>151</v>
      </c>
      <c r="E730" s="231" t="s">
        <v>39</v>
      </c>
      <c r="F730" s="232" t="s">
        <v>1081</v>
      </c>
      <c r="G730" s="230"/>
      <c r="H730" s="233">
        <v>25</v>
      </c>
      <c r="I730" s="234"/>
      <c r="J730" s="230"/>
      <c r="K730" s="230"/>
      <c r="L730" s="235"/>
      <c r="M730" s="236"/>
      <c r="N730" s="237"/>
      <c r="O730" s="237"/>
      <c r="P730" s="237"/>
      <c r="Q730" s="237"/>
      <c r="R730" s="237"/>
      <c r="S730" s="237"/>
      <c r="T730" s="238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T730" s="239" t="s">
        <v>151</v>
      </c>
      <c r="AU730" s="239" t="s">
        <v>161</v>
      </c>
      <c r="AV730" s="13" t="s">
        <v>90</v>
      </c>
      <c r="AW730" s="13" t="s">
        <v>41</v>
      </c>
      <c r="AX730" s="13" t="s">
        <v>80</v>
      </c>
      <c r="AY730" s="239" t="s">
        <v>137</v>
      </c>
    </row>
    <row r="731" s="14" customFormat="1">
      <c r="A731" s="14"/>
      <c r="B731" s="250"/>
      <c r="C731" s="251"/>
      <c r="D731" s="222" t="s">
        <v>151</v>
      </c>
      <c r="E731" s="252" t="s">
        <v>39</v>
      </c>
      <c r="F731" s="253" t="s">
        <v>171</v>
      </c>
      <c r="G731" s="251"/>
      <c r="H731" s="254">
        <v>353</v>
      </c>
      <c r="I731" s="255"/>
      <c r="J731" s="251"/>
      <c r="K731" s="251"/>
      <c r="L731" s="256"/>
      <c r="M731" s="257"/>
      <c r="N731" s="258"/>
      <c r="O731" s="258"/>
      <c r="P731" s="258"/>
      <c r="Q731" s="258"/>
      <c r="R731" s="258"/>
      <c r="S731" s="258"/>
      <c r="T731" s="259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T731" s="260" t="s">
        <v>151</v>
      </c>
      <c r="AU731" s="260" t="s">
        <v>161</v>
      </c>
      <c r="AV731" s="14" t="s">
        <v>172</v>
      </c>
      <c r="AW731" s="14" t="s">
        <v>41</v>
      </c>
      <c r="AX731" s="14" t="s">
        <v>88</v>
      </c>
      <c r="AY731" s="260" t="s">
        <v>137</v>
      </c>
    </row>
    <row r="732" s="2" customFormat="1" ht="16.5" customHeight="1">
      <c r="A732" s="41"/>
      <c r="B732" s="42"/>
      <c r="C732" s="209" t="s">
        <v>1082</v>
      </c>
      <c r="D732" s="209" t="s">
        <v>140</v>
      </c>
      <c r="E732" s="210" t="s">
        <v>1083</v>
      </c>
      <c r="F732" s="211" t="s">
        <v>1084</v>
      </c>
      <c r="G732" s="212" t="s">
        <v>1073</v>
      </c>
      <c r="H732" s="213">
        <v>190</v>
      </c>
      <c r="I732" s="214"/>
      <c r="J732" s="215">
        <f>ROUND(I732*H732,2)</f>
        <v>0</v>
      </c>
      <c r="K732" s="211" t="s">
        <v>144</v>
      </c>
      <c r="L732" s="47"/>
      <c r="M732" s="216" t="s">
        <v>39</v>
      </c>
      <c r="N732" s="217" t="s">
        <v>51</v>
      </c>
      <c r="O732" s="87"/>
      <c r="P732" s="218">
        <f>O732*H732</f>
        <v>0</v>
      </c>
      <c r="Q732" s="218">
        <v>0</v>
      </c>
      <c r="R732" s="218">
        <f>Q732*H732</f>
        <v>0</v>
      </c>
      <c r="S732" s="218">
        <v>0</v>
      </c>
      <c r="T732" s="219">
        <f>S732*H732</f>
        <v>0</v>
      </c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R732" s="220" t="s">
        <v>172</v>
      </c>
      <c r="AT732" s="220" t="s">
        <v>140</v>
      </c>
      <c r="AU732" s="220" t="s">
        <v>161</v>
      </c>
      <c r="AY732" s="19" t="s">
        <v>137</v>
      </c>
      <c r="BE732" s="221">
        <f>IF(N732="základní",J732,0)</f>
        <v>0</v>
      </c>
      <c r="BF732" s="221">
        <f>IF(N732="snížená",J732,0)</f>
        <v>0</v>
      </c>
      <c r="BG732" s="221">
        <f>IF(N732="zákl. přenesená",J732,0)</f>
        <v>0</v>
      </c>
      <c r="BH732" s="221">
        <f>IF(N732="sníž. přenesená",J732,0)</f>
        <v>0</v>
      </c>
      <c r="BI732" s="221">
        <f>IF(N732="nulová",J732,0)</f>
        <v>0</v>
      </c>
      <c r="BJ732" s="19" t="s">
        <v>88</v>
      </c>
      <c r="BK732" s="221">
        <f>ROUND(I732*H732,2)</f>
        <v>0</v>
      </c>
      <c r="BL732" s="19" t="s">
        <v>172</v>
      </c>
      <c r="BM732" s="220" t="s">
        <v>1085</v>
      </c>
    </row>
    <row r="733" s="2" customFormat="1">
      <c r="A733" s="41"/>
      <c r="B733" s="42"/>
      <c r="C733" s="43"/>
      <c r="D733" s="222" t="s">
        <v>147</v>
      </c>
      <c r="E733" s="43"/>
      <c r="F733" s="223" t="s">
        <v>1086</v>
      </c>
      <c r="G733" s="43"/>
      <c r="H733" s="43"/>
      <c r="I733" s="224"/>
      <c r="J733" s="43"/>
      <c r="K733" s="43"/>
      <c r="L733" s="47"/>
      <c r="M733" s="225"/>
      <c r="N733" s="226"/>
      <c r="O733" s="87"/>
      <c r="P733" s="87"/>
      <c r="Q733" s="87"/>
      <c r="R733" s="87"/>
      <c r="S733" s="87"/>
      <c r="T733" s="88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T733" s="19" t="s">
        <v>147</v>
      </c>
      <c r="AU733" s="19" t="s">
        <v>161</v>
      </c>
    </row>
    <row r="734" s="2" customFormat="1">
      <c r="A734" s="41"/>
      <c r="B734" s="42"/>
      <c r="C734" s="43"/>
      <c r="D734" s="227" t="s">
        <v>149</v>
      </c>
      <c r="E734" s="43"/>
      <c r="F734" s="228" t="s">
        <v>1087</v>
      </c>
      <c r="G734" s="43"/>
      <c r="H734" s="43"/>
      <c r="I734" s="224"/>
      <c r="J734" s="43"/>
      <c r="K734" s="43"/>
      <c r="L734" s="47"/>
      <c r="M734" s="225"/>
      <c r="N734" s="226"/>
      <c r="O734" s="87"/>
      <c r="P734" s="87"/>
      <c r="Q734" s="87"/>
      <c r="R734" s="87"/>
      <c r="S734" s="87"/>
      <c r="T734" s="88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T734" s="19" t="s">
        <v>149</v>
      </c>
      <c r="AU734" s="19" t="s">
        <v>161</v>
      </c>
    </row>
    <row r="735" s="13" customFormat="1">
      <c r="A735" s="13"/>
      <c r="B735" s="229"/>
      <c r="C735" s="230"/>
      <c r="D735" s="222" t="s">
        <v>151</v>
      </c>
      <c r="E735" s="231" t="s">
        <v>39</v>
      </c>
      <c r="F735" s="232" t="s">
        <v>1088</v>
      </c>
      <c r="G735" s="230"/>
      <c r="H735" s="233">
        <v>190</v>
      </c>
      <c r="I735" s="234"/>
      <c r="J735" s="230"/>
      <c r="K735" s="230"/>
      <c r="L735" s="235"/>
      <c r="M735" s="236"/>
      <c r="N735" s="237"/>
      <c r="O735" s="237"/>
      <c r="P735" s="237"/>
      <c r="Q735" s="237"/>
      <c r="R735" s="237"/>
      <c r="S735" s="237"/>
      <c r="T735" s="238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T735" s="239" t="s">
        <v>151</v>
      </c>
      <c r="AU735" s="239" t="s">
        <v>161</v>
      </c>
      <c r="AV735" s="13" t="s">
        <v>90</v>
      </c>
      <c r="AW735" s="13" t="s">
        <v>41</v>
      </c>
      <c r="AX735" s="13" t="s">
        <v>80</v>
      </c>
      <c r="AY735" s="239" t="s">
        <v>137</v>
      </c>
    </row>
    <row r="736" s="14" customFormat="1">
      <c r="A736" s="14"/>
      <c r="B736" s="250"/>
      <c r="C736" s="251"/>
      <c r="D736" s="222" t="s">
        <v>151</v>
      </c>
      <c r="E736" s="252" t="s">
        <v>39</v>
      </c>
      <c r="F736" s="253" t="s">
        <v>171</v>
      </c>
      <c r="G736" s="251"/>
      <c r="H736" s="254">
        <v>190</v>
      </c>
      <c r="I736" s="255"/>
      <c r="J736" s="251"/>
      <c r="K736" s="251"/>
      <c r="L736" s="256"/>
      <c r="M736" s="257"/>
      <c r="N736" s="258"/>
      <c r="O736" s="258"/>
      <c r="P736" s="258"/>
      <c r="Q736" s="258"/>
      <c r="R736" s="258"/>
      <c r="S736" s="258"/>
      <c r="T736" s="259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T736" s="260" t="s">
        <v>151</v>
      </c>
      <c r="AU736" s="260" t="s">
        <v>161</v>
      </c>
      <c r="AV736" s="14" t="s">
        <v>172</v>
      </c>
      <c r="AW736" s="14" t="s">
        <v>41</v>
      </c>
      <c r="AX736" s="14" t="s">
        <v>88</v>
      </c>
      <c r="AY736" s="260" t="s">
        <v>137</v>
      </c>
    </row>
    <row r="737" s="2" customFormat="1" ht="24.15" customHeight="1">
      <c r="A737" s="41"/>
      <c r="B737" s="42"/>
      <c r="C737" s="209" t="s">
        <v>1089</v>
      </c>
      <c r="D737" s="209" t="s">
        <v>140</v>
      </c>
      <c r="E737" s="210" t="s">
        <v>1090</v>
      </c>
      <c r="F737" s="211" t="s">
        <v>1091</v>
      </c>
      <c r="G737" s="212" t="s">
        <v>1092</v>
      </c>
      <c r="H737" s="213">
        <v>153.56</v>
      </c>
      <c r="I737" s="214"/>
      <c r="J737" s="215">
        <f>ROUND(I737*H737,2)</f>
        <v>0</v>
      </c>
      <c r="K737" s="211" t="s">
        <v>144</v>
      </c>
      <c r="L737" s="47"/>
      <c r="M737" s="216" t="s">
        <v>39</v>
      </c>
      <c r="N737" s="217" t="s">
        <v>51</v>
      </c>
      <c r="O737" s="87"/>
      <c r="P737" s="218">
        <f>O737*H737</f>
        <v>0</v>
      </c>
      <c r="Q737" s="218">
        <v>0</v>
      </c>
      <c r="R737" s="218">
        <f>Q737*H737</f>
        <v>0</v>
      </c>
      <c r="S737" s="218">
        <v>0</v>
      </c>
      <c r="T737" s="219">
        <f>S737*H737</f>
        <v>0</v>
      </c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R737" s="220" t="s">
        <v>172</v>
      </c>
      <c r="AT737" s="220" t="s">
        <v>140</v>
      </c>
      <c r="AU737" s="220" t="s">
        <v>161</v>
      </c>
      <c r="AY737" s="19" t="s">
        <v>137</v>
      </c>
      <c r="BE737" s="221">
        <f>IF(N737="základní",J737,0)</f>
        <v>0</v>
      </c>
      <c r="BF737" s="221">
        <f>IF(N737="snížená",J737,0)</f>
        <v>0</v>
      </c>
      <c r="BG737" s="221">
        <f>IF(N737="zákl. přenesená",J737,0)</f>
        <v>0</v>
      </c>
      <c r="BH737" s="221">
        <f>IF(N737="sníž. přenesená",J737,0)</f>
        <v>0</v>
      </c>
      <c r="BI737" s="221">
        <f>IF(N737="nulová",J737,0)</f>
        <v>0</v>
      </c>
      <c r="BJ737" s="19" t="s">
        <v>88</v>
      </c>
      <c r="BK737" s="221">
        <f>ROUND(I737*H737,2)</f>
        <v>0</v>
      </c>
      <c r="BL737" s="19" t="s">
        <v>172</v>
      </c>
      <c r="BM737" s="220" t="s">
        <v>1093</v>
      </c>
    </row>
    <row r="738" s="2" customFormat="1">
      <c r="A738" s="41"/>
      <c r="B738" s="42"/>
      <c r="C738" s="43"/>
      <c r="D738" s="222" t="s">
        <v>147</v>
      </c>
      <c r="E738" s="43"/>
      <c r="F738" s="223" t="s">
        <v>1094</v>
      </c>
      <c r="G738" s="43"/>
      <c r="H738" s="43"/>
      <c r="I738" s="224"/>
      <c r="J738" s="43"/>
      <c r="K738" s="43"/>
      <c r="L738" s="47"/>
      <c r="M738" s="225"/>
      <c r="N738" s="226"/>
      <c r="O738" s="87"/>
      <c r="P738" s="87"/>
      <c r="Q738" s="87"/>
      <c r="R738" s="87"/>
      <c r="S738" s="87"/>
      <c r="T738" s="88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T738" s="19" t="s">
        <v>147</v>
      </c>
      <c r="AU738" s="19" t="s">
        <v>161</v>
      </c>
    </row>
    <row r="739" s="2" customFormat="1">
      <c r="A739" s="41"/>
      <c r="B739" s="42"/>
      <c r="C739" s="43"/>
      <c r="D739" s="227" t="s">
        <v>149</v>
      </c>
      <c r="E739" s="43"/>
      <c r="F739" s="228" t="s">
        <v>1095</v>
      </c>
      <c r="G739" s="43"/>
      <c r="H739" s="43"/>
      <c r="I739" s="224"/>
      <c r="J739" s="43"/>
      <c r="K739" s="43"/>
      <c r="L739" s="47"/>
      <c r="M739" s="225"/>
      <c r="N739" s="226"/>
      <c r="O739" s="87"/>
      <c r="P739" s="87"/>
      <c r="Q739" s="87"/>
      <c r="R739" s="87"/>
      <c r="S739" s="87"/>
      <c r="T739" s="88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T739" s="19" t="s">
        <v>149</v>
      </c>
      <c r="AU739" s="19" t="s">
        <v>161</v>
      </c>
    </row>
    <row r="740" s="13" customFormat="1">
      <c r="A740" s="13"/>
      <c r="B740" s="229"/>
      <c r="C740" s="230"/>
      <c r="D740" s="222" t="s">
        <v>151</v>
      </c>
      <c r="E740" s="231" t="s">
        <v>39</v>
      </c>
      <c r="F740" s="232" t="s">
        <v>1096</v>
      </c>
      <c r="G740" s="230"/>
      <c r="H740" s="233">
        <v>42</v>
      </c>
      <c r="I740" s="234"/>
      <c r="J740" s="230"/>
      <c r="K740" s="230"/>
      <c r="L740" s="235"/>
      <c r="M740" s="236"/>
      <c r="N740" s="237"/>
      <c r="O740" s="237"/>
      <c r="P740" s="237"/>
      <c r="Q740" s="237"/>
      <c r="R740" s="237"/>
      <c r="S740" s="237"/>
      <c r="T740" s="238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T740" s="239" t="s">
        <v>151</v>
      </c>
      <c r="AU740" s="239" t="s">
        <v>161</v>
      </c>
      <c r="AV740" s="13" t="s">
        <v>90</v>
      </c>
      <c r="AW740" s="13" t="s">
        <v>41</v>
      </c>
      <c r="AX740" s="13" t="s">
        <v>80</v>
      </c>
      <c r="AY740" s="239" t="s">
        <v>137</v>
      </c>
    </row>
    <row r="741" s="13" customFormat="1">
      <c r="A741" s="13"/>
      <c r="B741" s="229"/>
      <c r="C741" s="230"/>
      <c r="D741" s="222" t="s">
        <v>151</v>
      </c>
      <c r="E741" s="231" t="s">
        <v>39</v>
      </c>
      <c r="F741" s="232" t="s">
        <v>1097</v>
      </c>
      <c r="G741" s="230"/>
      <c r="H741" s="233">
        <v>21</v>
      </c>
      <c r="I741" s="234"/>
      <c r="J741" s="230"/>
      <c r="K741" s="230"/>
      <c r="L741" s="235"/>
      <c r="M741" s="236"/>
      <c r="N741" s="237"/>
      <c r="O741" s="237"/>
      <c r="P741" s="237"/>
      <c r="Q741" s="237"/>
      <c r="R741" s="237"/>
      <c r="S741" s="237"/>
      <c r="T741" s="238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T741" s="239" t="s">
        <v>151</v>
      </c>
      <c r="AU741" s="239" t="s">
        <v>161</v>
      </c>
      <c r="AV741" s="13" t="s">
        <v>90</v>
      </c>
      <c r="AW741" s="13" t="s">
        <v>41</v>
      </c>
      <c r="AX741" s="13" t="s">
        <v>80</v>
      </c>
      <c r="AY741" s="239" t="s">
        <v>137</v>
      </c>
    </row>
    <row r="742" s="13" customFormat="1">
      <c r="A742" s="13"/>
      <c r="B742" s="229"/>
      <c r="C742" s="230"/>
      <c r="D742" s="222" t="s">
        <v>151</v>
      </c>
      <c r="E742" s="231" t="s">
        <v>39</v>
      </c>
      <c r="F742" s="232" t="s">
        <v>1098</v>
      </c>
      <c r="G742" s="230"/>
      <c r="H742" s="233">
        <v>43.200000000000003</v>
      </c>
      <c r="I742" s="234"/>
      <c r="J742" s="230"/>
      <c r="K742" s="230"/>
      <c r="L742" s="235"/>
      <c r="M742" s="236"/>
      <c r="N742" s="237"/>
      <c r="O742" s="237"/>
      <c r="P742" s="237"/>
      <c r="Q742" s="237"/>
      <c r="R742" s="237"/>
      <c r="S742" s="237"/>
      <c r="T742" s="238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T742" s="239" t="s">
        <v>151</v>
      </c>
      <c r="AU742" s="239" t="s">
        <v>161</v>
      </c>
      <c r="AV742" s="13" t="s">
        <v>90</v>
      </c>
      <c r="AW742" s="13" t="s">
        <v>41</v>
      </c>
      <c r="AX742" s="13" t="s">
        <v>80</v>
      </c>
      <c r="AY742" s="239" t="s">
        <v>137</v>
      </c>
    </row>
    <row r="743" s="13" customFormat="1">
      <c r="A743" s="13"/>
      <c r="B743" s="229"/>
      <c r="C743" s="230"/>
      <c r="D743" s="222" t="s">
        <v>151</v>
      </c>
      <c r="E743" s="231" t="s">
        <v>39</v>
      </c>
      <c r="F743" s="232" t="s">
        <v>1099</v>
      </c>
      <c r="G743" s="230"/>
      <c r="H743" s="233">
        <v>33.600000000000001</v>
      </c>
      <c r="I743" s="234"/>
      <c r="J743" s="230"/>
      <c r="K743" s="230"/>
      <c r="L743" s="235"/>
      <c r="M743" s="236"/>
      <c r="N743" s="237"/>
      <c r="O743" s="237"/>
      <c r="P743" s="237"/>
      <c r="Q743" s="237"/>
      <c r="R743" s="237"/>
      <c r="S743" s="237"/>
      <c r="T743" s="238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T743" s="239" t="s">
        <v>151</v>
      </c>
      <c r="AU743" s="239" t="s">
        <v>161</v>
      </c>
      <c r="AV743" s="13" t="s">
        <v>90</v>
      </c>
      <c r="AW743" s="13" t="s">
        <v>41</v>
      </c>
      <c r="AX743" s="13" t="s">
        <v>80</v>
      </c>
      <c r="AY743" s="239" t="s">
        <v>137</v>
      </c>
    </row>
    <row r="744" s="13" customFormat="1">
      <c r="A744" s="13"/>
      <c r="B744" s="229"/>
      <c r="C744" s="230"/>
      <c r="D744" s="222" t="s">
        <v>151</v>
      </c>
      <c r="E744" s="231" t="s">
        <v>39</v>
      </c>
      <c r="F744" s="232" t="s">
        <v>1100</v>
      </c>
      <c r="G744" s="230"/>
      <c r="H744" s="233">
        <v>4.1600000000000001</v>
      </c>
      <c r="I744" s="234"/>
      <c r="J744" s="230"/>
      <c r="K744" s="230"/>
      <c r="L744" s="235"/>
      <c r="M744" s="236"/>
      <c r="N744" s="237"/>
      <c r="O744" s="237"/>
      <c r="P744" s="237"/>
      <c r="Q744" s="237"/>
      <c r="R744" s="237"/>
      <c r="S744" s="237"/>
      <c r="T744" s="238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T744" s="239" t="s">
        <v>151</v>
      </c>
      <c r="AU744" s="239" t="s">
        <v>161</v>
      </c>
      <c r="AV744" s="13" t="s">
        <v>90</v>
      </c>
      <c r="AW744" s="13" t="s">
        <v>41</v>
      </c>
      <c r="AX744" s="13" t="s">
        <v>80</v>
      </c>
      <c r="AY744" s="239" t="s">
        <v>137</v>
      </c>
    </row>
    <row r="745" s="13" customFormat="1">
      <c r="A745" s="13"/>
      <c r="B745" s="229"/>
      <c r="C745" s="230"/>
      <c r="D745" s="222" t="s">
        <v>151</v>
      </c>
      <c r="E745" s="231" t="s">
        <v>39</v>
      </c>
      <c r="F745" s="232" t="s">
        <v>1101</v>
      </c>
      <c r="G745" s="230"/>
      <c r="H745" s="233">
        <v>9.5999999999999996</v>
      </c>
      <c r="I745" s="234"/>
      <c r="J745" s="230"/>
      <c r="K745" s="230"/>
      <c r="L745" s="235"/>
      <c r="M745" s="236"/>
      <c r="N745" s="237"/>
      <c r="O745" s="237"/>
      <c r="P745" s="237"/>
      <c r="Q745" s="237"/>
      <c r="R745" s="237"/>
      <c r="S745" s="237"/>
      <c r="T745" s="238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T745" s="239" t="s">
        <v>151</v>
      </c>
      <c r="AU745" s="239" t="s">
        <v>161</v>
      </c>
      <c r="AV745" s="13" t="s">
        <v>90</v>
      </c>
      <c r="AW745" s="13" t="s">
        <v>41</v>
      </c>
      <c r="AX745" s="13" t="s">
        <v>80</v>
      </c>
      <c r="AY745" s="239" t="s">
        <v>137</v>
      </c>
    </row>
    <row r="746" s="14" customFormat="1">
      <c r="A746" s="14"/>
      <c r="B746" s="250"/>
      <c r="C746" s="251"/>
      <c r="D746" s="222" t="s">
        <v>151</v>
      </c>
      <c r="E746" s="252" t="s">
        <v>39</v>
      </c>
      <c r="F746" s="253" t="s">
        <v>171</v>
      </c>
      <c r="G746" s="251"/>
      <c r="H746" s="254">
        <v>153.56</v>
      </c>
      <c r="I746" s="255"/>
      <c r="J746" s="251"/>
      <c r="K746" s="251"/>
      <c r="L746" s="256"/>
      <c r="M746" s="257"/>
      <c r="N746" s="258"/>
      <c r="O746" s="258"/>
      <c r="P746" s="258"/>
      <c r="Q746" s="258"/>
      <c r="R746" s="258"/>
      <c r="S746" s="258"/>
      <c r="T746" s="259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T746" s="260" t="s">
        <v>151</v>
      </c>
      <c r="AU746" s="260" t="s">
        <v>161</v>
      </c>
      <c r="AV746" s="14" t="s">
        <v>172</v>
      </c>
      <c r="AW746" s="14" t="s">
        <v>41</v>
      </c>
      <c r="AX746" s="14" t="s">
        <v>88</v>
      </c>
      <c r="AY746" s="260" t="s">
        <v>137</v>
      </c>
    </row>
    <row r="747" s="2" customFormat="1" ht="33" customHeight="1">
      <c r="A747" s="41"/>
      <c r="B747" s="42"/>
      <c r="C747" s="209" t="s">
        <v>1102</v>
      </c>
      <c r="D747" s="209" t="s">
        <v>140</v>
      </c>
      <c r="E747" s="210" t="s">
        <v>1103</v>
      </c>
      <c r="F747" s="211" t="s">
        <v>1104</v>
      </c>
      <c r="G747" s="212" t="s">
        <v>1092</v>
      </c>
      <c r="H747" s="213">
        <v>46.067999999999998</v>
      </c>
      <c r="I747" s="214"/>
      <c r="J747" s="215">
        <f>ROUND(I747*H747,2)</f>
        <v>0</v>
      </c>
      <c r="K747" s="211" t="s">
        <v>144</v>
      </c>
      <c r="L747" s="47"/>
      <c r="M747" s="216" t="s">
        <v>39</v>
      </c>
      <c r="N747" s="217" t="s">
        <v>51</v>
      </c>
      <c r="O747" s="87"/>
      <c r="P747" s="218">
        <f>O747*H747</f>
        <v>0</v>
      </c>
      <c r="Q747" s="218">
        <v>0</v>
      </c>
      <c r="R747" s="218">
        <f>Q747*H747</f>
        <v>0</v>
      </c>
      <c r="S747" s="218">
        <v>0</v>
      </c>
      <c r="T747" s="219">
        <f>S747*H747</f>
        <v>0</v>
      </c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R747" s="220" t="s">
        <v>172</v>
      </c>
      <c r="AT747" s="220" t="s">
        <v>140</v>
      </c>
      <c r="AU747" s="220" t="s">
        <v>161</v>
      </c>
      <c r="AY747" s="19" t="s">
        <v>137</v>
      </c>
      <c r="BE747" s="221">
        <f>IF(N747="základní",J747,0)</f>
        <v>0</v>
      </c>
      <c r="BF747" s="221">
        <f>IF(N747="snížená",J747,0)</f>
        <v>0</v>
      </c>
      <c r="BG747" s="221">
        <f>IF(N747="zákl. přenesená",J747,0)</f>
        <v>0</v>
      </c>
      <c r="BH747" s="221">
        <f>IF(N747="sníž. přenesená",J747,0)</f>
        <v>0</v>
      </c>
      <c r="BI747" s="221">
        <f>IF(N747="nulová",J747,0)</f>
        <v>0</v>
      </c>
      <c r="BJ747" s="19" t="s">
        <v>88</v>
      </c>
      <c r="BK747" s="221">
        <f>ROUND(I747*H747,2)</f>
        <v>0</v>
      </c>
      <c r="BL747" s="19" t="s">
        <v>172</v>
      </c>
      <c r="BM747" s="220" t="s">
        <v>1105</v>
      </c>
    </row>
    <row r="748" s="2" customFormat="1">
      <c r="A748" s="41"/>
      <c r="B748" s="42"/>
      <c r="C748" s="43"/>
      <c r="D748" s="222" t="s">
        <v>147</v>
      </c>
      <c r="E748" s="43"/>
      <c r="F748" s="223" t="s">
        <v>1106</v>
      </c>
      <c r="G748" s="43"/>
      <c r="H748" s="43"/>
      <c r="I748" s="224"/>
      <c r="J748" s="43"/>
      <c r="K748" s="43"/>
      <c r="L748" s="47"/>
      <c r="M748" s="225"/>
      <c r="N748" s="226"/>
      <c r="O748" s="87"/>
      <c r="P748" s="87"/>
      <c r="Q748" s="87"/>
      <c r="R748" s="87"/>
      <c r="S748" s="87"/>
      <c r="T748" s="88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T748" s="19" t="s">
        <v>147</v>
      </c>
      <c r="AU748" s="19" t="s">
        <v>161</v>
      </c>
    </row>
    <row r="749" s="2" customFormat="1">
      <c r="A749" s="41"/>
      <c r="B749" s="42"/>
      <c r="C749" s="43"/>
      <c r="D749" s="227" t="s">
        <v>149</v>
      </c>
      <c r="E749" s="43"/>
      <c r="F749" s="228" t="s">
        <v>1107</v>
      </c>
      <c r="G749" s="43"/>
      <c r="H749" s="43"/>
      <c r="I749" s="224"/>
      <c r="J749" s="43"/>
      <c r="K749" s="43"/>
      <c r="L749" s="47"/>
      <c r="M749" s="225"/>
      <c r="N749" s="226"/>
      <c r="O749" s="87"/>
      <c r="P749" s="87"/>
      <c r="Q749" s="87"/>
      <c r="R749" s="87"/>
      <c r="S749" s="87"/>
      <c r="T749" s="88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T749" s="19" t="s">
        <v>149</v>
      </c>
      <c r="AU749" s="19" t="s">
        <v>161</v>
      </c>
    </row>
    <row r="750" s="2" customFormat="1">
      <c r="A750" s="41"/>
      <c r="B750" s="42"/>
      <c r="C750" s="43"/>
      <c r="D750" s="222" t="s">
        <v>479</v>
      </c>
      <c r="E750" s="43"/>
      <c r="F750" s="261" t="s">
        <v>1108</v>
      </c>
      <c r="G750" s="43"/>
      <c r="H750" s="43"/>
      <c r="I750" s="224"/>
      <c r="J750" s="43"/>
      <c r="K750" s="43"/>
      <c r="L750" s="47"/>
      <c r="M750" s="225"/>
      <c r="N750" s="226"/>
      <c r="O750" s="87"/>
      <c r="P750" s="87"/>
      <c r="Q750" s="87"/>
      <c r="R750" s="87"/>
      <c r="S750" s="87"/>
      <c r="T750" s="88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T750" s="19" t="s">
        <v>479</v>
      </c>
      <c r="AU750" s="19" t="s">
        <v>161</v>
      </c>
    </row>
    <row r="751" s="13" customFormat="1">
      <c r="A751" s="13"/>
      <c r="B751" s="229"/>
      <c r="C751" s="230"/>
      <c r="D751" s="222" t="s">
        <v>151</v>
      </c>
      <c r="E751" s="231" t="s">
        <v>39</v>
      </c>
      <c r="F751" s="232" t="s">
        <v>1109</v>
      </c>
      <c r="G751" s="230"/>
      <c r="H751" s="233">
        <v>12.6</v>
      </c>
      <c r="I751" s="234"/>
      <c r="J751" s="230"/>
      <c r="K751" s="230"/>
      <c r="L751" s="235"/>
      <c r="M751" s="236"/>
      <c r="N751" s="237"/>
      <c r="O751" s="237"/>
      <c r="P751" s="237"/>
      <c r="Q751" s="237"/>
      <c r="R751" s="237"/>
      <c r="S751" s="237"/>
      <c r="T751" s="238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T751" s="239" t="s">
        <v>151</v>
      </c>
      <c r="AU751" s="239" t="s">
        <v>161</v>
      </c>
      <c r="AV751" s="13" t="s">
        <v>90</v>
      </c>
      <c r="AW751" s="13" t="s">
        <v>41</v>
      </c>
      <c r="AX751" s="13" t="s">
        <v>80</v>
      </c>
      <c r="AY751" s="239" t="s">
        <v>137</v>
      </c>
    </row>
    <row r="752" s="13" customFormat="1">
      <c r="A752" s="13"/>
      <c r="B752" s="229"/>
      <c r="C752" s="230"/>
      <c r="D752" s="222" t="s">
        <v>151</v>
      </c>
      <c r="E752" s="231" t="s">
        <v>39</v>
      </c>
      <c r="F752" s="232" t="s">
        <v>1110</v>
      </c>
      <c r="G752" s="230"/>
      <c r="H752" s="233">
        <v>6.2999999999999998</v>
      </c>
      <c r="I752" s="234"/>
      <c r="J752" s="230"/>
      <c r="K752" s="230"/>
      <c r="L752" s="235"/>
      <c r="M752" s="236"/>
      <c r="N752" s="237"/>
      <c r="O752" s="237"/>
      <c r="P752" s="237"/>
      <c r="Q752" s="237"/>
      <c r="R752" s="237"/>
      <c r="S752" s="237"/>
      <c r="T752" s="238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T752" s="239" t="s">
        <v>151</v>
      </c>
      <c r="AU752" s="239" t="s">
        <v>161</v>
      </c>
      <c r="AV752" s="13" t="s">
        <v>90</v>
      </c>
      <c r="AW752" s="13" t="s">
        <v>41</v>
      </c>
      <c r="AX752" s="13" t="s">
        <v>80</v>
      </c>
      <c r="AY752" s="239" t="s">
        <v>137</v>
      </c>
    </row>
    <row r="753" s="13" customFormat="1">
      <c r="A753" s="13"/>
      <c r="B753" s="229"/>
      <c r="C753" s="230"/>
      <c r="D753" s="222" t="s">
        <v>151</v>
      </c>
      <c r="E753" s="231" t="s">
        <v>39</v>
      </c>
      <c r="F753" s="232" t="s">
        <v>1111</v>
      </c>
      <c r="G753" s="230"/>
      <c r="H753" s="233">
        <v>12.960000000000001</v>
      </c>
      <c r="I753" s="234"/>
      <c r="J753" s="230"/>
      <c r="K753" s="230"/>
      <c r="L753" s="235"/>
      <c r="M753" s="236"/>
      <c r="N753" s="237"/>
      <c r="O753" s="237"/>
      <c r="P753" s="237"/>
      <c r="Q753" s="237"/>
      <c r="R753" s="237"/>
      <c r="S753" s="237"/>
      <c r="T753" s="238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T753" s="239" t="s">
        <v>151</v>
      </c>
      <c r="AU753" s="239" t="s">
        <v>161</v>
      </c>
      <c r="AV753" s="13" t="s">
        <v>90</v>
      </c>
      <c r="AW753" s="13" t="s">
        <v>41</v>
      </c>
      <c r="AX753" s="13" t="s">
        <v>80</v>
      </c>
      <c r="AY753" s="239" t="s">
        <v>137</v>
      </c>
    </row>
    <row r="754" s="13" customFormat="1">
      <c r="A754" s="13"/>
      <c r="B754" s="229"/>
      <c r="C754" s="230"/>
      <c r="D754" s="222" t="s">
        <v>151</v>
      </c>
      <c r="E754" s="231" t="s">
        <v>39</v>
      </c>
      <c r="F754" s="232" t="s">
        <v>1112</v>
      </c>
      <c r="G754" s="230"/>
      <c r="H754" s="233">
        <v>10.08</v>
      </c>
      <c r="I754" s="234"/>
      <c r="J754" s="230"/>
      <c r="K754" s="230"/>
      <c r="L754" s="235"/>
      <c r="M754" s="236"/>
      <c r="N754" s="237"/>
      <c r="O754" s="237"/>
      <c r="P754" s="237"/>
      <c r="Q754" s="237"/>
      <c r="R754" s="237"/>
      <c r="S754" s="237"/>
      <c r="T754" s="238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T754" s="239" t="s">
        <v>151</v>
      </c>
      <c r="AU754" s="239" t="s">
        <v>161</v>
      </c>
      <c r="AV754" s="13" t="s">
        <v>90</v>
      </c>
      <c r="AW754" s="13" t="s">
        <v>41</v>
      </c>
      <c r="AX754" s="13" t="s">
        <v>80</v>
      </c>
      <c r="AY754" s="239" t="s">
        <v>137</v>
      </c>
    </row>
    <row r="755" s="13" customFormat="1">
      <c r="A755" s="13"/>
      <c r="B755" s="229"/>
      <c r="C755" s="230"/>
      <c r="D755" s="222" t="s">
        <v>151</v>
      </c>
      <c r="E755" s="231" t="s">
        <v>39</v>
      </c>
      <c r="F755" s="232" t="s">
        <v>1113</v>
      </c>
      <c r="G755" s="230"/>
      <c r="H755" s="233">
        <v>1.248</v>
      </c>
      <c r="I755" s="234"/>
      <c r="J755" s="230"/>
      <c r="K755" s="230"/>
      <c r="L755" s="235"/>
      <c r="M755" s="236"/>
      <c r="N755" s="237"/>
      <c r="O755" s="237"/>
      <c r="P755" s="237"/>
      <c r="Q755" s="237"/>
      <c r="R755" s="237"/>
      <c r="S755" s="237"/>
      <c r="T755" s="238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39" t="s">
        <v>151</v>
      </c>
      <c r="AU755" s="239" t="s">
        <v>161</v>
      </c>
      <c r="AV755" s="13" t="s">
        <v>90</v>
      </c>
      <c r="AW755" s="13" t="s">
        <v>41</v>
      </c>
      <c r="AX755" s="13" t="s">
        <v>80</v>
      </c>
      <c r="AY755" s="239" t="s">
        <v>137</v>
      </c>
    </row>
    <row r="756" s="13" customFormat="1">
      <c r="A756" s="13"/>
      <c r="B756" s="229"/>
      <c r="C756" s="230"/>
      <c r="D756" s="222" t="s">
        <v>151</v>
      </c>
      <c r="E756" s="231" t="s">
        <v>39</v>
      </c>
      <c r="F756" s="232" t="s">
        <v>1114</v>
      </c>
      <c r="G756" s="230"/>
      <c r="H756" s="233">
        <v>2.8799999999999999</v>
      </c>
      <c r="I756" s="234"/>
      <c r="J756" s="230"/>
      <c r="K756" s="230"/>
      <c r="L756" s="235"/>
      <c r="M756" s="236"/>
      <c r="N756" s="237"/>
      <c r="O756" s="237"/>
      <c r="P756" s="237"/>
      <c r="Q756" s="237"/>
      <c r="R756" s="237"/>
      <c r="S756" s="237"/>
      <c r="T756" s="238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T756" s="239" t="s">
        <v>151</v>
      </c>
      <c r="AU756" s="239" t="s">
        <v>161</v>
      </c>
      <c r="AV756" s="13" t="s">
        <v>90</v>
      </c>
      <c r="AW756" s="13" t="s">
        <v>41</v>
      </c>
      <c r="AX756" s="13" t="s">
        <v>80</v>
      </c>
      <c r="AY756" s="239" t="s">
        <v>137</v>
      </c>
    </row>
    <row r="757" s="14" customFormat="1">
      <c r="A757" s="14"/>
      <c r="B757" s="250"/>
      <c r="C757" s="251"/>
      <c r="D757" s="222" t="s">
        <v>151</v>
      </c>
      <c r="E757" s="252" t="s">
        <v>39</v>
      </c>
      <c r="F757" s="253" t="s">
        <v>171</v>
      </c>
      <c r="G757" s="251"/>
      <c r="H757" s="254">
        <v>46.067999999999998</v>
      </c>
      <c r="I757" s="255"/>
      <c r="J757" s="251"/>
      <c r="K757" s="251"/>
      <c r="L757" s="256"/>
      <c r="M757" s="257"/>
      <c r="N757" s="258"/>
      <c r="O757" s="258"/>
      <c r="P757" s="258"/>
      <c r="Q757" s="258"/>
      <c r="R757" s="258"/>
      <c r="S757" s="258"/>
      <c r="T757" s="259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T757" s="260" t="s">
        <v>151</v>
      </c>
      <c r="AU757" s="260" t="s">
        <v>161</v>
      </c>
      <c r="AV757" s="14" t="s">
        <v>172</v>
      </c>
      <c r="AW757" s="14" t="s">
        <v>41</v>
      </c>
      <c r="AX757" s="14" t="s">
        <v>88</v>
      </c>
      <c r="AY757" s="260" t="s">
        <v>137</v>
      </c>
    </row>
    <row r="758" s="2" customFormat="1" ht="16.5" customHeight="1">
      <c r="A758" s="41"/>
      <c r="B758" s="42"/>
      <c r="C758" s="209" t="s">
        <v>1115</v>
      </c>
      <c r="D758" s="209" t="s">
        <v>140</v>
      </c>
      <c r="E758" s="210" t="s">
        <v>1116</v>
      </c>
      <c r="F758" s="211" t="s">
        <v>1117</v>
      </c>
      <c r="G758" s="212" t="s">
        <v>1092</v>
      </c>
      <c r="H758" s="213">
        <v>46.067999999999998</v>
      </c>
      <c r="I758" s="214"/>
      <c r="J758" s="215">
        <f>ROUND(I758*H758,2)</f>
        <v>0</v>
      </c>
      <c r="K758" s="211" t="s">
        <v>144</v>
      </c>
      <c r="L758" s="47"/>
      <c r="M758" s="216" t="s">
        <v>39</v>
      </c>
      <c r="N758" s="217" t="s">
        <v>51</v>
      </c>
      <c r="O758" s="87"/>
      <c r="P758" s="218">
        <f>O758*H758</f>
        <v>0</v>
      </c>
      <c r="Q758" s="218">
        <v>0</v>
      </c>
      <c r="R758" s="218">
        <f>Q758*H758</f>
        <v>0</v>
      </c>
      <c r="S758" s="218">
        <v>0</v>
      </c>
      <c r="T758" s="219">
        <f>S758*H758</f>
        <v>0</v>
      </c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R758" s="220" t="s">
        <v>172</v>
      </c>
      <c r="AT758" s="220" t="s">
        <v>140</v>
      </c>
      <c r="AU758" s="220" t="s">
        <v>161</v>
      </c>
      <c r="AY758" s="19" t="s">
        <v>137</v>
      </c>
      <c r="BE758" s="221">
        <f>IF(N758="základní",J758,0)</f>
        <v>0</v>
      </c>
      <c r="BF758" s="221">
        <f>IF(N758="snížená",J758,0)</f>
        <v>0</v>
      </c>
      <c r="BG758" s="221">
        <f>IF(N758="zákl. přenesená",J758,0)</f>
        <v>0</v>
      </c>
      <c r="BH758" s="221">
        <f>IF(N758="sníž. přenesená",J758,0)</f>
        <v>0</v>
      </c>
      <c r="BI758" s="221">
        <f>IF(N758="nulová",J758,0)</f>
        <v>0</v>
      </c>
      <c r="BJ758" s="19" t="s">
        <v>88</v>
      </c>
      <c r="BK758" s="221">
        <f>ROUND(I758*H758,2)</f>
        <v>0</v>
      </c>
      <c r="BL758" s="19" t="s">
        <v>172</v>
      </c>
      <c r="BM758" s="220" t="s">
        <v>1118</v>
      </c>
    </row>
    <row r="759" s="2" customFormat="1">
      <c r="A759" s="41"/>
      <c r="B759" s="42"/>
      <c r="C759" s="43"/>
      <c r="D759" s="222" t="s">
        <v>147</v>
      </c>
      <c r="E759" s="43"/>
      <c r="F759" s="223" t="s">
        <v>1119</v>
      </c>
      <c r="G759" s="43"/>
      <c r="H759" s="43"/>
      <c r="I759" s="224"/>
      <c r="J759" s="43"/>
      <c r="K759" s="43"/>
      <c r="L759" s="47"/>
      <c r="M759" s="225"/>
      <c r="N759" s="226"/>
      <c r="O759" s="87"/>
      <c r="P759" s="87"/>
      <c r="Q759" s="87"/>
      <c r="R759" s="87"/>
      <c r="S759" s="87"/>
      <c r="T759" s="88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T759" s="19" t="s">
        <v>147</v>
      </c>
      <c r="AU759" s="19" t="s">
        <v>161</v>
      </c>
    </row>
    <row r="760" s="2" customFormat="1">
      <c r="A760" s="41"/>
      <c r="B760" s="42"/>
      <c r="C760" s="43"/>
      <c r="D760" s="227" t="s">
        <v>149</v>
      </c>
      <c r="E760" s="43"/>
      <c r="F760" s="228" t="s">
        <v>1120</v>
      </c>
      <c r="G760" s="43"/>
      <c r="H760" s="43"/>
      <c r="I760" s="224"/>
      <c r="J760" s="43"/>
      <c r="K760" s="43"/>
      <c r="L760" s="47"/>
      <c r="M760" s="225"/>
      <c r="N760" s="226"/>
      <c r="O760" s="87"/>
      <c r="P760" s="87"/>
      <c r="Q760" s="87"/>
      <c r="R760" s="87"/>
      <c r="S760" s="87"/>
      <c r="T760" s="88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T760" s="19" t="s">
        <v>149</v>
      </c>
      <c r="AU760" s="19" t="s">
        <v>161</v>
      </c>
    </row>
    <row r="761" s="13" customFormat="1">
      <c r="A761" s="13"/>
      <c r="B761" s="229"/>
      <c r="C761" s="230"/>
      <c r="D761" s="222" t="s">
        <v>151</v>
      </c>
      <c r="E761" s="231" t="s">
        <v>39</v>
      </c>
      <c r="F761" s="232" t="s">
        <v>1109</v>
      </c>
      <c r="G761" s="230"/>
      <c r="H761" s="233">
        <v>12.6</v>
      </c>
      <c r="I761" s="234"/>
      <c r="J761" s="230"/>
      <c r="K761" s="230"/>
      <c r="L761" s="235"/>
      <c r="M761" s="236"/>
      <c r="N761" s="237"/>
      <c r="O761" s="237"/>
      <c r="P761" s="237"/>
      <c r="Q761" s="237"/>
      <c r="R761" s="237"/>
      <c r="S761" s="237"/>
      <c r="T761" s="238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T761" s="239" t="s">
        <v>151</v>
      </c>
      <c r="AU761" s="239" t="s">
        <v>161</v>
      </c>
      <c r="AV761" s="13" t="s">
        <v>90</v>
      </c>
      <c r="AW761" s="13" t="s">
        <v>41</v>
      </c>
      <c r="AX761" s="13" t="s">
        <v>80</v>
      </c>
      <c r="AY761" s="239" t="s">
        <v>137</v>
      </c>
    </row>
    <row r="762" s="13" customFormat="1">
      <c r="A762" s="13"/>
      <c r="B762" s="229"/>
      <c r="C762" s="230"/>
      <c r="D762" s="222" t="s">
        <v>151</v>
      </c>
      <c r="E762" s="231" t="s">
        <v>39</v>
      </c>
      <c r="F762" s="232" t="s">
        <v>1110</v>
      </c>
      <c r="G762" s="230"/>
      <c r="H762" s="233">
        <v>6.2999999999999998</v>
      </c>
      <c r="I762" s="234"/>
      <c r="J762" s="230"/>
      <c r="K762" s="230"/>
      <c r="L762" s="235"/>
      <c r="M762" s="236"/>
      <c r="N762" s="237"/>
      <c r="O762" s="237"/>
      <c r="P762" s="237"/>
      <c r="Q762" s="237"/>
      <c r="R762" s="237"/>
      <c r="S762" s="237"/>
      <c r="T762" s="238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T762" s="239" t="s">
        <v>151</v>
      </c>
      <c r="AU762" s="239" t="s">
        <v>161</v>
      </c>
      <c r="AV762" s="13" t="s">
        <v>90</v>
      </c>
      <c r="AW762" s="13" t="s">
        <v>41</v>
      </c>
      <c r="AX762" s="13" t="s">
        <v>80</v>
      </c>
      <c r="AY762" s="239" t="s">
        <v>137</v>
      </c>
    </row>
    <row r="763" s="13" customFormat="1">
      <c r="A763" s="13"/>
      <c r="B763" s="229"/>
      <c r="C763" s="230"/>
      <c r="D763" s="222" t="s">
        <v>151</v>
      </c>
      <c r="E763" s="231" t="s">
        <v>39</v>
      </c>
      <c r="F763" s="232" t="s">
        <v>1111</v>
      </c>
      <c r="G763" s="230"/>
      <c r="H763" s="233">
        <v>12.960000000000001</v>
      </c>
      <c r="I763" s="234"/>
      <c r="J763" s="230"/>
      <c r="K763" s="230"/>
      <c r="L763" s="235"/>
      <c r="M763" s="236"/>
      <c r="N763" s="237"/>
      <c r="O763" s="237"/>
      <c r="P763" s="237"/>
      <c r="Q763" s="237"/>
      <c r="R763" s="237"/>
      <c r="S763" s="237"/>
      <c r="T763" s="238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T763" s="239" t="s">
        <v>151</v>
      </c>
      <c r="AU763" s="239" t="s">
        <v>161</v>
      </c>
      <c r="AV763" s="13" t="s">
        <v>90</v>
      </c>
      <c r="AW763" s="13" t="s">
        <v>41</v>
      </c>
      <c r="AX763" s="13" t="s">
        <v>80</v>
      </c>
      <c r="AY763" s="239" t="s">
        <v>137</v>
      </c>
    </row>
    <row r="764" s="13" customFormat="1">
      <c r="A764" s="13"/>
      <c r="B764" s="229"/>
      <c r="C764" s="230"/>
      <c r="D764" s="222" t="s">
        <v>151</v>
      </c>
      <c r="E764" s="231" t="s">
        <v>39</v>
      </c>
      <c r="F764" s="232" t="s">
        <v>1112</v>
      </c>
      <c r="G764" s="230"/>
      <c r="H764" s="233">
        <v>10.08</v>
      </c>
      <c r="I764" s="234"/>
      <c r="J764" s="230"/>
      <c r="K764" s="230"/>
      <c r="L764" s="235"/>
      <c r="M764" s="236"/>
      <c r="N764" s="237"/>
      <c r="O764" s="237"/>
      <c r="P764" s="237"/>
      <c r="Q764" s="237"/>
      <c r="R764" s="237"/>
      <c r="S764" s="237"/>
      <c r="T764" s="238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T764" s="239" t="s">
        <v>151</v>
      </c>
      <c r="AU764" s="239" t="s">
        <v>161</v>
      </c>
      <c r="AV764" s="13" t="s">
        <v>90</v>
      </c>
      <c r="AW764" s="13" t="s">
        <v>41</v>
      </c>
      <c r="AX764" s="13" t="s">
        <v>80</v>
      </c>
      <c r="AY764" s="239" t="s">
        <v>137</v>
      </c>
    </row>
    <row r="765" s="13" customFormat="1">
      <c r="A765" s="13"/>
      <c r="B765" s="229"/>
      <c r="C765" s="230"/>
      <c r="D765" s="222" t="s">
        <v>151</v>
      </c>
      <c r="E765" s="231" t="s">
        <v>39</v>
      </c>
      <c r="F765" s="232" t="s">
        <v>1113</v>
      </c>
      <c r="G765" s="230"/>
      <c r="H765" s="233">
        <v>1.248</v>
      </c>
      <c r="I765" s="234"/>
      <c r="J765" s="230"/>
      <c r="K765" s="230"/>
      <c r="L765" s="235"/>
      <c r="M765" s="236"/>
      <c r="N765" s="237"/>
      <c r="O765" s="237"/>
      <c r="P765" s="237"/>
      <c r="Q765" s="237"/>
      <c r="R765" s="237"/>
      <c r="S765" s="237"/>
      <c r="T765" s="238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T765" s="239" t="s">
        <v>151</v>
      </c>
      <c r="AU765" s="239" t="s">
        <v>161</v>
      </c>
      <c r="AV765" s="13" t="s">
        <v>90</v>
      </c>
      <c r="AW765" s="13" t="s">
        <v>41</v>
      </c>
      <c r="AX765" s="13" t="s">
        <v>80</v>
      </c>
      <c r="AY765" s="239" t="s">
        <v>137</v>
      </c>
    </row>
    <row r="766" s="13" customFormat="1">
      <c r="A766" s="13"/>
      <c r="B766" s="229"/>
      <c r="C766" s="230"/>
      <c r="D766" s="222" t="s">
        <v>151</v>
      </c>
      <c r="E766" s="231" t="s">
        <v>39</v>
      </c>
      <c r="F766" s="232" t="s">
        <v>1114</v>
      </c>
      <c r="G766" s="230"/>
      <c r="H766" s="233">
        <v>2.8799999999999999</v>
      </c>
      <c r="I766" s="234"/>
      <c r="J766" s="230"/>
      <c r="K766" s="230"/>
      <c r="L766" s="235"/>
      <c r="M766" s="236"/>
      <c r="N766" s="237"/>
      <c r="O766" s="237"/>
      <c r="P766" s="237"/>
      <c r="Q766" s="237"/>
      <c r="R766" s="237"/>
      <c r="S766" s="237"/>
      <c r="T766" s="238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39" t="s">
        <v>151</v>
      </c>
      <c r="AU766" s="239" t="s">
        <v>161</v>
      </c>
      <c r="AV766" s="13" t="s">
        <v>90</v>
      </c>
      <c r="AW766" s="13" t="s">
        <v>41</v>
      </c>
      <c r="AX766" s="13" t="s">
        <v>80</v>
      </c>
      <c r="AY766" s="239" t="s">
        <v>137</v>
      </c>
    </row>
    <row r="767" s="14" customFormat="1">
      <c r="A767" s="14"/>
      <c r="B767" s="250"/>
      <c r="C767" s="251"/>
      <c r="D767" s="222" t="s">
        <v>151</v>
      </c>
      <c r="E767" s="252" t="s">
        <v>39</v>
      </c>
      <c r="F767" s="253" t="s">
        <v>171</v>
      </c>
      <c r="G767" s="251"/>
      <c r="H767" s="254">
        <v>46.067999999999998</v>
      </c>
      <c r="I767" s="255"/>
      <c r="J767" s="251"/>
      <c r="K767" s="251"/>
      <c r="L767" s="256"/>
      <c r="M767" s="257"/>
      <c r="N767" s="258"/>
      <c r="O767" s="258"/>
      <c r="P767" s="258"/>
      <c r="Q767" s="258"/>
      <c r="R767" s="258"/>
      <c r="S767" s="258"/>
      <c r="T767" s="259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T767" s="260" t="s">
        <v>151</v>
      </c>
      <c r="AU767" s="260" t="s">
        <v>161</v>
      </c>
      <c r="AV767" s="14" t="s">
        <v>172</v>
      </c>
      <c r="AW767" s="14" t="s">
        <v>41</v>
      </c>
      <c r="AX767" s="14" t="s">
        <v>88</v>
      </c>
      <c r="AY767" s="260" t="s">
        <v>137</v>
      </c>
    </row>
    <row r="768" s="2" customFormat="1" ht="24.15" customHeight="1">
      <c r="A768" s="41"/>
      <c r="B768" s="42"/>
      <c r="C768" s="209" t="s">
        <v>1121</v>
      </c>
      <c r="D768" s="209" t="s">
        <v>140</v>
      </c>
      <c r="E768" s="210" t="s">
        <v>1122</v>
      </c>
      <c r="F768" s="211" t="s">
        <v>1123</v>
      </c>
      <c r="G768" s="212" t="s">
        <v>1124</v>
      </c>
      <c r="H768" s="213">
        <v>73.709000000000003</v>
      </c>
      <c r="I768" s="214"/>
      <c r="J768" s="215">
        <f>ROUND(I768*H768,2)</f>
        <v>0</v>
      </c>
      <c r="K768" s="211" t="s">
        <v>144</v>
      </c>
      <c r="L768" s="47"/>
      <c r="M768" s="216" t="s">
        <v>39</v>
      </c>
      <c r="N768" s="217" t="s">
        <v>51</v>
      </c>
      <c r="O768" s="87"/>
      <c r="P768" s="218">
        <f>O768*H768</f>
        <v>0</v>
      </c>
      <c r="Q768" s="218">
        <v>0</v>
      </c>
      <c r="R768" s="218">
        <f>Q768*H768</f>
        <v>0</v>
      </c>
      <c r="S768" s="218">
        <v>0</v>
      </c>
      <c r="T768" s="219">
        <f>S768*H768</f>
        <v>0</v>
      </c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R768" s="220" t="s">
        <v>172</v>
      </c>
      <c r="AT768" s="220" t="s">
        <v>140</v>
      </c>
      <c r="AU768" s="220" t="s">
        <v>161</v>
      </c>
      <c r="AY768" s="19" t="s">
        <v>137</v>
      </c>
      <c r="BE768" s="221">
        <f>IF(N768="základní",J768,0)</f>
        <v>0</v>
      </c>
      <c r="BF768" s="221">
        <f>IF(N768="snížená",J768,0)</f>
        <v>0</v>
      </c>
      <c r="BG768" s="221">
        <f>IF(N768="zákl. přenesená",J768,0)</f>
        <v>0</v>
      </c>
      <c r="BH768" s="221">
        <f>IF(N768="sníž. přenesená",J768,0)</f>
        <v>0</v>
      </c>
      <c r="BI768" s="221">
        <f>IF(N768="nulová",J768,0)</f>
        <v>0</v>
      </c>
      <c r="BJ768" s="19" t="s">
        <v>88</v>
      </c>
      <c r="BK768" s="221">
        <f>ROUND(I768*H768,2)</f>
        <v>0</v>
      </c>
      <c r="BL768" s="19" t="s">
        <v>172</v>
      </c>
      <c r="BM768" s="220" t="s">
        <v>1125</v>
      </c>
    </row>
    <row r="769" s="2" customFormat="1">
      <c r="A769" s="41"/>
      <c r="B769" s="42"/>
      <c r="C769" s="43"/>
      <c r="D769" s="222" t="s">
        <v>147</v>
      </c>
      <c r="E769" s="43"/>
      <c r="F769" s="223" t="s">
        <v>1126</v>
      </c>
      <c r="G769" s="43"/>
      <c r="H769" s="43"/>
      <c r="I769" s="224"/>
      <c r="J769" s="43"/>
      <c r="K769" s="43"/>
      <c r="L769" s="47"/>
      <c r="M769" s="225"/>
      <c r="N769" s="226"/>
      <c r="O769" s="87"/>
      <c r="P769" s="87"/>
      <c r="Q769" s="87"/>
      <c r="R769" s="87"/>
      <c r="S769" s="87"/>
      <c r="T769" s="88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T769" s="19" t="s">
        <v>147</v>
      </c>
      <c r="AU769" s="19" t="s">
        <v>161</v>
      </c>
    </row>
    <row r="770" s="2" customFormat="1">
      <c r="A770" s="41"/>
      <c r="B770" s="42"/>
      <c r="C770" s="43"/>
      <c r="D770" s="227" t="s">
        <v>149</v>
      </c>
      <c r="E770" s="43"/>
      <c r="F770" s="228" t="s">
        <v>1127</v>
      </c>
      <c r="G770" s="43"/>
      <c r="H770" s="43"/>
      <c r="I770" s="224"/>
      <c r="J770" s="43"/>
      <c r="K770" s="43"/>
      <c r="L770" s="47"/>
      <c r="M770" s="225"/>
      <c r="N770" s="226"/>
      <c r="O770" s="87"/>
      <c r="P770" s="87"/>
      <c r="Q770" s="87"/>
      <c r="R770" s="87"/>
      <c r="S770" s="87"/>
      <c r="T770" s="88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T770" s="19" t="s">
        <v>149</v>
      </c>
      <c r="AU770" s="19" t="s">
        <v>161</v>
      </c>
    </row>
    <row r="771" s="13" customFormat="1">
      <c r="A771" s="13"/>
      <c r="B771" s="229"/>
      <c r="C771" s="230"/>
      <c r="D771" s="222" t="s">
        <v>151</v>
      </c>
      <c r="E771" s="231" t="s">
        <v>39</v>
      </c>
      <c r="F771" s="232" t="s">
        <v>1128</v>
      </c>
      <c r="G771" s="230"/>
      <c r="H771" s="233">
        <v>20.16</v>
      </c>
      <c r="I771" s="234"/>
      <c r="J771" s="230"/>
      <c r="K771" s="230"/>
      <c r="L771" s="235"/>
      <c r="M771" s="236"/>
      <c r="N771" s="237"/>
      <c r="O771" s="237"/>
      <c r="P771" s="237"/>
      <c r="Q771" s="237"/>
      <c r="R771" s="237"/>
      <c r="S771" s="237"/>
      <c r="T771" s="238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T771" s="239" t="s">
        <v>151</v>
      </c>
      <c r="AU771" s="239" t="s">
        <v>161</v>
      </c>
      <c r="AV771" s="13" t="s">
        <v>90</v>
      </c>
      <c r="AW771" s="13" t="s">
        <v>41</v>
      </c>
      <c r="AX771" s="13" t="s">
        <v>80</v>
      </c>
      <c r="AY771" s="239" t="s">
        <v>137</v>
      </c>
    </row>
    <row r="772" s="13" customFormat="1">
      <c r="A772" s="13"/>
      <c r="B772" s="229"/>
      <c r="C772" s="230"/>
      <c r="D772" s="222" t="s">
        <v>151</v>
      </c>
      <c r="E772" s="231" t="s">
        <v>39</v>
      </c>
      <c r="F772" s="232" t="s">
        <v>1129</v>
      </c>
      <c r="G772" s="230"/>
      <c r="H772" s="233">
        <v>10.08</v>
      </c>
      <c r="I772" s="234"/>
      <c r="J772" s="230"/>
      <c r="K772" s="230"/>
      <c r="L772" s="235"/>
      <c r="M772" s="236"/>
      <c r="N772" s="237"/>
      <c r="O772" s="237"/>
      <c r="P772" s="237"/>
      <c r="Q772" s="237"/>
      <c r="R772" s="237"/>
      <c r="S772" s="237"/>
      <c r="T772" s="238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T772" s="239" t="s">
        <v>151</v>
      </c>
      <c r="AU772" s="239" t="s">
        <v>161</v>
      </c>
      <c r="AV772" s="13" t="s">
        <v>90</v>
      </c>
      <c r="AW772" s="13" t="s">
        <v>41</v>
      </c>
      <c r="AX772" s="13" t="s">
        <v>80</v>
      </c>
      <c r="AY772" s="239" t="s">
        <v>137</v>
      </c>
    </row>
    <row r="773" s="13" customFormat="1">
      <c r="A773" s="13"/>
      <c r="B773" s="229"/>
      <c r="C773" s="230"/>
      <c r="D773" s="222" t="s">
        <v>151</v>
      </c>
      <c r="E773" s="231" t="s">
        <v>39</v>
      </c>
      <c r="F773" s="232" t="s">
        <v>1130</v>
      </c>
      <c r="G773" s="230"/>
      <c r="H773" s="233">
        <v>20.736000000000001</v>
      </c>
      <c r="I773" s="234"/>
      <c r="J773" s="230"/>
      <c r="K773" s="230"/>
      <c r="L773" s="235"/>
      <c r="M773" s="236"/>
      <c r="N773" s="237"/>
      <c r="O773" s="237"/>
      <c r="P773" s="237"/>
      <c r="Q773" s="237"/>
      <c r="R773" s="237"/>
      <c r="S773" s="237"/>
      <c r="T773" s="238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T773" s="239" t="s">
        <v>151</v>
      </c>
      <c r="AU773" s="239" t="s">
        <v>161</v>
      </c>
      <c r="AV773" s="13" t="s">
        <v>90</v>
      </c>
      <c r="AW773" s="13" t="s">
        <v>41</v>
      </c>
      <c r="AX773" s="13" t="s">
        <v>80</v>
      </c>
      <c r="AY773" s="239" t="s">
        <v>137</v>
      </c>
    </row>
    <row r="774" s="13" customFormat="1">
      <c r="A774" s="13"/>
      <c r="B774" s="229"/>
      <c r="C774" s="230"/>
      <c r="D774" s="222" t="s">
        <v>151</v>
      </c>
      <c r="E774" s="231" t="s">
        <v>39</v>
      </c>
      <c r="F774" s="232" t="s">
        <v>1131</v>
      </c>
      <c r="G774" s="230"/>
      <c r="H774" s="233">
        <v>16.128</v>
      </c>
      <c r="I774" s="234"/>
      <c r="J774" s="230"/>
      <c r="K774" s="230"/>
      <c r="L774" s="235"/>
      <c r="M774" s="236"/>
      <c r="N774" s="237"/>
      <c r="O774" s="237"/>
      <c r="P774" s="237"/>
      <c r="Q774" s="237"/>
      <c r="R774" s="237"/>
      <c r="S774" s="237"/>
      <c r="T774" s="238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T774" s="239" t="s">
        <v>151</v>
      </c>
      <c r="AU774" s="239" t="s">
        <v>161</v>
      </c>
      <c r="AV774" s="13" t="s">
        <v>90</v>
      </c>
      <c r="AW774" s="13" t="s">
        <v>41</v>
      </c>
      <c r="AX774" s="13" t="s">
        <v>80</v>
      </c>
      <c r="AY774" s="239" t="s">
        <v>137</v>
      </c>
    </row>
    <row r="775" s="13" customFormat="1">
      <c r="A775" s="13"/>
      <c r="B775" s="229"/>
      <c r="C775" s="230"/>
      <c r="D775" s="222" t="s">
        <v>151</v>
      </c>
      <c r="E775" s="231" t="s">
        <v>39</v>
      </c>
      <c r="F775" s="232" t="s">
        <v>1132</v>
      </c>
      <c r="G775" s="230"/>
      <c r="H775" s="233">
        <v>1.9970000000000001</v>
      </c>
      <c r="I775" s="234"/>
      <c r="J775" s="230"/>
      <c r="K775" s="230"/>
      <c r="L775" s="235"/>
      <c r="M775" s="236"/>
      <c r="N775" s="237"/>
      <c r="O775" s="237"/>
      <c r="P775" s="237"/>
      <c r="Q775" s="237"/>
      <c r="R775" s="237"/>
      <c r="S775" s="237"/>
      <c r="T775" s="238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T775" s="239" t="s">
        <v>151</v>
      </c>
      <c r="AU775" s="239" t="s">
        <v>161</v>
      </c>
      <c r="AV775" s="13" t="s">
        <v>90</v>
      </c>
      <c r="AW775" s="13" t="s">
        <v>41</v>
      </c>
      <c r="AX775" s="13" t="s">
        <v>80</v>
      </c>
      <c r="AY775" s="239" t="s">
        <v>137</v>
      </c>
    </row>
    <row r="776" s="13" customFormat="1">
      <c r="A776" s="13"/>
      <c r="B776" s="229"/>
      <c r="C776" s="230"/>
      <c r="D776" s="222" t="s">
        <v>151</v>
      </c>
      <c r="E776" s="231" t="s">
        <v>39</v>
      </c>
      <c r="F776" s="232" t="s">
        <v>1133</v>
      </c>
      <c r="G776" s="230"/>
      <c r="H776" s="233">
        <v>4.6079999999999997</v>
      </c>
      <c r="I776" s="234"/>
      <c r="J776" s="230"/>
      <c r="K776" s="230"/>
      <c r="L776" s="235"/>
      <c r="M776" s="236"/>
      <c r="N776" s="237"/>
      <c r="O776" s="237"/>
      <c r="P776" s="237"/>
      <c r="Q776" s="237"/>
      <c r="R776" s="237"/>
      <c r="S776" s="237"/>
      <c r="T776" s="238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T776" s="239" t="s">
        <v>151</v>
      </c>
      <c r="AU776" s="239" t="s">
        <v>161</v>
      </c>
      <c r="AV776" s="13" t="s">
        <v>90</v>
      </c>
      <c r="AW776" s="13" t="s">
        <v>41</v>
      </c>
      <c r="AX776" s="13" t="s">
        <v>80</v>
      </c>
      <c r="AY776" s="239" t="s">
        <v>137</v>
      </c>
    </row>
    <row r="777" s="14" customFormat="1">
      <c r="A777" s="14"/>
      <c r="B777" s="250"/>
      <c r="C777" s="251"/>
      <c r="D777" s="222" t="s">
        <v>151</v>
      </c>
      <c r="E777" s="252" t="s">
        <v>39</v>
      </c>
      <c r="F777" s="253" t="s">
        <v>171</v>
      </c>
      <c r="G777" s="251"/>
      <c r="H777" s="254">
        <v>73.709000000000003</v>
      </c>
      <c r="I777" s="255"/>
      <c r="J777" s="251"/>
      <c r="K777" s="251"/>
      <c r="L777" s="256"/>
      <c r="M777" s="257"/>
      <c r="N777" s="258"/>
      <c r="O777" s="258"/>
      <c r="P777" s="258"/>
      <c r="Q777" s="258"/>
      <c r="R777" s="258"/>
      <c r="S777" s="258"/>
      <c r="T777" s="259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T777" s="260" t="s">
        <v>151</v>
      </c>
      <c r="AU777" s="260" t="s">
        <v>161</v>
      </c>
      <c r="AV777" s="14" t="s">
        <v>172</v>
      </c>
      <c r="AW777" s="14" t="s">
        <v>41</v>
      </c>
      <c r="AX777" s="14" t="s">
        <v>88</v>
      </c>
      <c r="AY777" s="260" t="s">
        <v>137</v>
      </c>
    </row>
    <row r="778" s="2" customFormat="1" ht="24.15" customHeight="1">
      <c r="A778" s="41"/>
      <c r="B778" s="42"/>
      <c r="C778" s="209" t="s">
        <v>1134</v>
      </c>
      <c r="D778" s="209" t="s">
        <v>140</v>
      </c>
      <c r="E778" s="210" t="s">
        <v>1135</v>
      </c>
      <c r="F778" s="211" t="s">
        <v>1136</v>
      </c>
      <c r="G778" s="212" t="s">
        <v>1073</v>
      </c>
      <c r="H778" s="213">
        <v>408</v>
      </c>
      <c r="I778" s="214"/>
      <c r="J778" s="215">
        <f>ROUND(I778*H778,2)</f>
        <v>0</v>
      </c>
      <c r="K778" s="211" t="s">
        <v>144</v>
      </c>
      <c r="L778" s="47"/>
      <c r="M778" s="216" t="s">
        <v>39</v>
      </c>
      <c r="N778" s="217" t="s">
        <v>51</v>
      </c>
      <c r="O778" s="87"/>
      <c r="P778" s="218">
        <f>O778*H778</f>
        <v>0</v>
      </c>
      <c r="Q778" s="218">
        <v>0</v>
      </c>
      <c r="R778" s="218">
        <f>Q778*H778</f>
        <v>0</v>
      </c>
      <c r="S778" s="218">
        <v>0</v>
      </c>
      <c r="T778" s="219">
        <f>S778*H778</f>
        <v>0</v>
      </c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R778" s="220" t="s">
        <v>172</v>
      </c>
      <c r="AT778" s="220" t="s">
        <v>140</v>
      </c>
      <c r="AU778" s="220" t="s">
        <v>161</v>
      </c>
      <c r="AY778" s="19" t="s">
        <v>137</v>
      </c>
      <c r="BE778" s="221">
        <f>IF(N778="základní",J778,0)</f>
        <v>0</v>
      </c>
      <c r="BF778" s="221">
        <f>IF(N778="snížená",J778,0)</f>
        <v>0</v>
      </c>
      <c r="BG778" s="221">
        <f>IF(N778="zákl. přenesená",J778,0)</f>
        <v>0</v>
      </c>
      <c r="BH778" s="221">
        <f>IF(N778="sníž. přenesená",J778,0)</f>
        <v>0</v>
      </c>
      <c r="BI778" s="221">
        <f>IF(N778="nulová",J778,0)</f>
        <v>0</v>
      </c>
      <c r="BJ778" s="19" t="s">
        <v>88</v>
      </c>
      <c r="BK778" s="221">
        <f>ROUND(I778*H778,2)</f>
        <v>0</v>
      </c>
      <c r="BL778" s="19" t="s">
        <v>172</v>
      </c>
      <c r="BM778" s="220" t="s">
        <v>1137</v>
      </c>
    </row>
    <row r="779" s="2" customFormat="1">
      <c r="A779" s="41"/>
      <c r="B779" s="42"/>
      <c r="C779" s="43"/>
      <c r="D779" s="222" t="s">
        <v>147</v>
      </c>
      <c r="E779" s="43"/>
      <c r="F779" s="223" t="s">
        <v>1138</v>
      </c>
      <c r="G779" s="43"/>
      <c r="H779" s="43"/>
      <c r="I779" s="224"/>
      <c r="J779" s="43"/>
      <c r="K779" s="43"/>
      <c r="L779" s="47"/>
      <c r="M779" s="225"/>
      <c r="N779" s="226"/>
      <c r="O779" s="87"/>
      <c r="P779" s="87"/>
      <c r="Q779" s="87"/>
      <c r="R779" s="87"/>
      <c r="S779" s="87"/>
      <c r="T779" s="88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T779" s="19" t="s">
        <v>147</v>
      </c>
      <c r="AU779" s="19" t="s">
        <v>161</v>
      </c>
    </row>
    <row r="780" s="2" customFormat="1">
      <c r="A780" s="41"/>
      <c r="B780" s="42"/>
      <c r="C780" s="43"/>
      <c r="D780" s="227" t="s">
        <v>149</v>
      </c>
      <c r="E780" s="43"/>
      <c r="F780" s="228" t="s">
        <v>1139</v>
      </c>
      <c r="G780" s="43"/>
      <c r="H780" s="43"/>
      <c r="I780" s="224"/>
      <c r="J780" s="43"/>
      <c r="K780" s="43"/>
      <c r="L780" s="47"/>
      <c r="M780" s="225"/>
      <c r="N780" s="226"/>
      <c r="O780" s="87"/>
      <c r="P780" s="87"/>
      <c r="Q780" s="87"/>
      <c r="R780" s="87"/>
      <c r="S780" s="87"/>
      <c r="T780" s="88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T780" s="19" t="s">
        <v>149</v>
      </c>
      <c r="AU780" s="19" t="s">
        <v>161</v>
      </c>
    </row>
    <row r="781" s="13" customFormat="1">
      <c r="A781" s="13"/>
      <c r="B781" s="229"/>
      <c r="C781" s="230"/>
      <c r="D781" s="222" t="s">
        <v>151</v>
      </c>
      <c r="E781" s="231" t="s">
        <v>39</v>
      </c>
      <c r="F781" s="232" t="s">
        <v>1140</v>
      </c>
      <c r="G781" s="230"/>
      <c r="H781" s="233">
        <v>200</v>
      </c>
      <c r="I781" s="234"/>
      <c r="J781" s="230"/>
      <c r="K781" s="230"/>
      <c r="L781" s="235"/>
      <c r="M781" s="236"/>
      <c r="N781" s="237"/>
      <c r="O781" s="237"/>
      <c r="P781" s="237"/>
      <c r="Q781" s="237"/>
      <c r="R781" s="237"/>
      <c r="S781" s="237"/>
      <c r="T781" s="238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T781" s="239" t="s">
        <v>151</v>
      </c>
      <c r="AU781" s="239" t="s">
        <v>161</v>
      </c>
      <c r="AV781" s="13" t="s">
        <v>90</v>
      </c>
      <c r="AW781" s="13" t="s">
        <v>41</v>
      </c>
      <c r="AX781" s="13" t="s">
        <v>80</v>
      </c>
      <c r="AY781" s="239" t="s">
        <v>137</v>
      </c>
    </row>
    <row r="782" s="13" customFormat="1">
      <c r="A782" s="13"/>
      <c r="B782" s="229"/>
      <c r="C782" s="230"/>
      <c r="D782" s="222" t="s">
        <v>151</v>
      </c>
      <c r="E782" s="231" t="s">
        <v>39</v>
      </c>
      <c r="F782" s="232" t="s">
        <v>1141</v>
      </c>
      <c r="G782" s="230"/>
      <c r="H782" s="233">
        <v>30</v>
      </c>
      <c r="I782" s="234"/>
      <c r="J782" s="230"/>
      <c r="K782" s="230"/>
      <c r="L782" s="235"/>
      <c r="M782" s="236"/>
      <c r="N782" s="237"/>
      <c r="O782" s="237"/>
      <c r="P782" s="237"/>
      <c r="Q782" s="237"/>
      <c r="R782" s="237"/>
      <c r="S782" s="237"/>
      <c r="T782" s="238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T782" s="239" t="s">
        <v>151</v>
      </c>
      <c r="AU782" s="239" t="s">
        <v>161</v>
      </c>
      <c r="AV782" s="13" t="s">
        <v>90</v>
      </c>
      <c r="AW782" s="13" t="s">
        <v>41</v>
      </c>
      <c r="AX782" s="13" t="s">
        <v>80</v>
      </c>
      <c r="AY782" s="239" t="s">
        <v>137</v>
      </c>
    </row>
    <row r="783" s="13" customFormat="1">
      <c r="A783" s="13"/>
      <c r="B783" s="229"/>
      <c r="C783" s="230"/>
      <c r="D783" s="222" t="s">
        <v>151</v>
      </c>
      <c r="E783" s="231" t="s">
        <v>39</v>
      </c>
      <c r="F783" s="232" t="s">
        <v>1142</v>
      </c>
      <c r="G783" s="230"/>
      <c r="H783" s="233">
        <v>45</v>
      </c>
      <c r="I783" s="234"/>
      <c r="J783" s="230"/>
      <c r="K783" s="230"/>
      <c r="L783" s="235"/>
      <c r="M783" s="236"/>
      <c r="N783" s="237"/>
      <c r="O783" s="237"/>
      <c r="P783" s="237"/>
      <c r="Q783" s="237"/>
      <c r="R783" s="237"/>
      <c r="S783" s="237"/>
      <c r="T783" s="238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T783" s="239" t="s">
        <v>151</v>
      </c>
      <c r="AU783" s="239" t="s">
        <v>161</v>
      </c>
      <c r="AV783" s="13" t="s">
        <v>90</v>
      </c>
      <c r="AW783" s="13" t="s">
        <v>41</v>
      </c>
      <c r="AX783" s="13" t="s">
        <v>80</v>
      </c>
      <c r="AY783" s="239" t="s">
        <v>137</v>
      </c>
    </row>
    <row r="784" s="13" customFormat="1">
      <c r="A784" s="13"/>
      <c r="B784" s="229"/>
      <c r="C784" s="230"/>
      <c r="D784" s="222" t="s">
        <v>151</v>
      </c>
      <c r="E784" s="231" t="s">
        <v>39</v>
      </c>
      <c r="F784" s="232" t="s">
        <v>1143</v>
      </c>
      <c r="G784" s="230"/>
      <c r="H784" s="233">
        <v>105</v>
      </c>
      <c r="I784" s="234"/>
      <c r="J784" s="230"/>
      <c r="K784" s="230"/>
      <c r="L784" s="235"/>
      <c r="M784" s="236"/>
      <c r="N784" s="237"/>
      <c r="O784" s="237"/>
      <c r="P784" s="237"/>
      <c r="Q784" s="237"/>
      <c r="R784" s="237"/>
      <c r="S784" s="237"/>
      <c r="T784" s="238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T784" s="239" t="s">
        <v>151</v>
      </c>
      <c r="AU784" s="239" t="s">
        <v>161</v>
      </c>
      <c r="AV784" s="13" t="s">
        <v>90</v>
      </c>
      <c r="AW784" s="13" t="s">
        <v>41</v>
      </c>
      <c r="AX784" s="13" t="s">
        <v>80</v>
      </c>
      <c r="AY784" s="239" t="s">
        <v>137</v>
      </c>
    </row>
    <row r="785" s="13" customFormat="1">
      <c r="A785" s="13"/>
      <c r="B785" s="229"/>
      <c r="C785" s="230"/>
      <c r="D785" s="222" t="s">
        <v>151</v>
      </c>
      <c r="E785" s="231" t="s">
        <v>39</v>
      </c>
      <c r="F785" s="232" t="s">
        <v>1144</v>
      </c>
      <c r="G785" s="230"/>
      <c r="H785" s="233">
        <v>8</v>
      </c>
      <c r="I785" s="234"/>
      <c r="J785" s="230"/>
      <c r="K785" s="230"/>
      <c r="L785" s="235"/>
      <c r="M785" s="236"/>
      <c r="N785" s="237"/>
      <c r="O785" s="237"/>
      <c r="P785" s="237"/>
      <c r="Q785" s="237"/>
      <c r="R785" s="237"/>
      <c r="S785" s="237"/>
      <c r="T785" s="238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T785" s="239" t="s">
        <v>151</v>
      </c>
      <c r="AU785" s="239" t="s">
        <v>161</v>
      </c>
      <c r="AV785" s="13" t="s">
        <v>90</v>
      </c>
      <c r="AW785" s="13" t="s">
        <v>41</v>
      </c>
      <c r="AX785" s="13" t="s">
        <v>80</v>
      </c>
      <c r="AY785" s="239" t="s">
        <v>137</v>
      </c>
    </row>
    <row r="786" s="13" customFormat="1">
      <c r="A786" s="13"/>
      <c r="B786" s="229"/>
      <c r="C786" s="230"/>
      <c r="D786" s="222" t="s">
        <v>151</v>
      </c>
      <c r="E786" s="231" t="s">
        <v>39</v>
      </c>
      <c r="F786" s="232" t="s">
        <v>1145</v>
      </c>
      <c r="G786" s="230"/>
      <c r="H786" s="233">
        <v>20</v>
      </c>
      <c r="I786" s="234"/>
      <c r="J786" s="230"/>
      <c r="K786" s="230"/>
      <c r="L786" s="235"/>
      <c r="M786" s="236"/>
      <c r="N786" s="237"/>
      <c r="O786" s="237"/>
      <c r="P786" s="237"/>
      <c r="Q786" s="237"/>
      <c r="R786" s="237"/>
      <c r="S786" s="237"/>
      <c r="T786" s="238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T786" s="239" t="s">
        <v>151</v>
      </c>
      <c r="AU786" s="239" t="s">
        <v>161</v>
      </c>
      <c r="AV786" s="13" t="s">
        <v>90</v>
      </c>
      <c r="AW786" s="13" t="s">
        <v>41</v>
      </c>
      <c r="AX786" s="13" t="s">
        <v>80</v>
      </c>
      <c r="AY786" s="239" t="s">
        <v>137</v>
      </c>
    </row>
    <row r="787" s="14" customFormat="1">
      <c r="A787" s="14"/>
      <c r="B787" s="250"/>
      <c r="C787" s="251"/>
      <c r="D787" s="222" t="s">
        <v>151</v>
      </c>
      <c r="E787" s="252" t="s">
        <v>39</v>
      </c>
      <c r="F787" s="253" t="s">
        <v>171</v>
      </c>
      <c r="G787" s="251"/>
      <c r="H787" s="254">
        <v>408</v>
      </c>
      <c r="I787" s="255"/>
      <c r="J787" s="251"/>
      <c r="K787" s="251"/>
      <c r="L787" s="256"/>
      <c r="M787" s="257"/>
      <c r="N787" s="258"/>
      <c r="O787" s="258"/>
      <c r="P787" s="258"/>
      <c r="Q787" s="258"/>
      <c r="R787" s="258"/>
      <c r="S787" s="258"/>
      <c r="T787" s="259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T787" s="260" t="s">
        <v>151</v>
      </c>
      <c r="AU787" s="260" t="s">
        <v>161</v>
      </c>
      <c r="AV787" s="14" t="s">
        <v>172</v>
      </c>
      <c r="AW787" s="14" t="s">
        <v>41</v>
      </c>
      <c r="AX787" s="14" t="s">
        <v>88</v>
      </c>
      <c r="AY787" s="260" t="s">
        <v>137</v>
      </c>
    </row>
    <row r="788" s="12" customFormat="1" ht="20.88" customHeight="1">
      <c r="A788" s="12"/>
      <c r="B788" s="193"/>
      <c r="C788" s="194"/>
      <c r="D788" s="195" t="s">
        <v>79</v>
      </c>
      <c r="E788" s="207" t="s">
        <v>90</v>
      </c>
      <c r="F788" s="207" t="s">
        <v>1146</v>
      </c>
      <c r="G788" s="194"/>
      <c r="H788" s="194"/>
      <c r="I788" s="197"/>
      <c r="J788" s="208">
        <f>BK788</f>
        <v>0</v>
      </c>
      <c r="K788" s="194"/>
      <c r="L788" s="199"/>
      <c r="M788" s="200"/>
      <c r="N788" s="201"/>
      <c r="O788" s="201"/>
      <c r="P788" s="202">
        <f>SUM(P789:P798)</f>
        <v>0</v>
      </c>
      <c r="Q788" s="201"/>
      <c r="R788" s="202">
        <f>SUM(R789:R798)</f>
        <v>0</v>
      </c>
      <c r="S788" s="201"/>
      <c r="T788" s="203">
        <f>SUM(T789:T798)</f>
        <v>0</v>
      </c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R788" s="204" t="s">
        <v>88</v>
      </c>
      <c r="AT788" s="205" t="s">
        <v>79</v>
      </c>
      <c r="AU788" s="205" t="s">
        <v>90</v>
      </c>
      <c r="AY788" s="204" t="s">
        <v>137</v>
      </c>
      <c r="BK788" s="206">
        <f>SUM(BK789:BK798)</f>
        <v>0</v>
      </c>
    </row>
    <row r="789" s="2" customFormat="1" ht="24.15" customHeight="1">
      <c r="A789" s="41"/>
      <c r="B789" s="42"/>
      <c r="C789" s="209" t="s">
        <v>1147</v>
      </c>
      <c r="D789" s="209" t="s">
        <v>140</v>
      </c>
      <c r="E789" s="210" t="s">
        <v>1148</v>
      </c>
      <c r="F789" s="211" t="s">
        <v>1149</v>
      </c>
      <c r="G789" s="212" t="s">
        <v>1073</v>
      </c>
      <c r="H789" s="213">
        <v>408</v>
      </c>
      <c r="I789" s="214"/>
      <c r="J789" s="215">
        <f>ROUND(I789*H789,2)</f>
        <v>0</v>
      </c>
      <c r="K789" s="211" t="s">
        <v>144</v>
      </c>
      <c r="L789" s="47"/>
      <c r="M789" s="216" t="s">
        <v>39</v>
      </c>
      <c r="N789" s="217" t="s">
        <v>51</v>
      </c>
      <c r="O789" s="87"/>
      <c r="P789" s="218">
        <f>O789*H789</f>
        <v>0</v>
      </c>
      <c r="Q789" s="218">
        <v>0</v>
      </c>
      <c r="R789" s="218">
        <f>Q789*H789</f>
        <v>0</v>
      </c>
      <c r="S789" s="218">
        <v>0</v>
      </c>
      <c r="T789" s="219">
        <f>S789*H789</f>
        <v>0</v>
      </c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R789" s="220" t="s">
        <v>172</v>
      </c>
      <c r="AT789" s="220" t="s">
        <v>140</v>
      </c>
      <c r="AU789" s="220" t="s">
        <v>161</v>
      </c>
      <c r="AY789" s="19" t="s">
        <v>137</v>
      </c>
      <c r="BE789" s="221">
        <f>IF(N789="základní",J789,0)</f>
        <v>0</v>
      </c>
      <c r="BF789" s="221">
        <f>IF(N789="snížená",J789,0)</f>
        <v>0</v>
      </c>
      <c r="BG789" s="221">
        <f>IF(N789="zákl. přenesená",J789,0)</f>
        <v>0</v>
      </c>
      <c r="BH789" s="221">
        <f>IF(N789="sníž. přenesená",J789,0)</f>
        <v>0</v>
      </c>
      <c r="BI789" s="221">
        <f>IF(N789="nulová",J789,0)</f>
        <v>0</v>
      </c>
      <c r="BJ789" s="19" t="s">
        <v>88</v>
      </c>
      <c r="BK789" s="221">
        <f>ROUND(I789*H789,2)</f>
        <v>0</v>
      </c>
      <c r="BL789" s="19" t="s">
        <v>172</v>
      </c>
      <c r="BM789" s="220" t="s">
        <v>1150</v>
      </c>
    </row>
    <row r="790" s="2" customFormat="1">
      <c r="A790" s="41"/>
      <c r="B790" s="42"/>
      <c r="C790" s="43"/>
      <c r="D790" s="222" t="s">
        <v>147</v>
      </c>
      <c r="E790" s="43"/>
      <c r="F790" s="223" t="s">
        <v>1151</v>
      </c>
      <c r="G790" s="43"/>
      <c r="H790" s="43"/>
      <c r="I790" s="224"/>
      <c r="J790" s="43"/>
      <c r="K790" s="43"/>
      <c r="L790" s="47"/>
      <c r="M790" s="225"/>
      <c r="N790" s="226"/>
      <c r="O790" s="87"/>
      <c r="P790" s="87"/>
      <c r="Q790" s="87"/>
      <c r="R790" s="87"/>
      <c r="S790" s="87"/>
      <c r="T790" s="88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T790" s="19" t="s">
        <v>147</v>
      </c>
      <c r="AU790" s="19" t="s">
        <v>161</v>
      </c>
    </row>
    <row r="791" s="2" customFormat="1">
      <c r="A791" s="41"/>
      <c r="B791" s="42"/>
      <c r="C791" s="43"/>
      <c r="D791" s="227" t="s">
        <v>149</v>
      </c>
      <c r="E791" s="43"/>
      <c r="F791" s="228" t="s">
        <v>1152</v>
      </c>
      <c r="G791" s="43"/>
      <c r="H791" s="43"/>
      <c r="I791" s="224"/>
      <c r="J791" s="43"/>
      <c r="K791" s="43"/>
      <c r="L791" s="47"/>
      <c r="M791" s="225"/>
      <c r="N791" s="226"/>
      <c r="O791" s="87"/>
      <c r="P791" s="87"/>
      <c r="Q791" s="87"/>
      <c r="R791" s="87"/>
      <c r="S791" s="87"/>
      <c r="T791" s="88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T791" s="19" t="s">
        <v>149</v>
      </c>
      <c r="AU791" s="19" t="s">
        <v>161</v>
      </c>
    </row>
    <row r="792" s="13" customFormat="1">
      <c r="A792" s="13"/>
      <c r="B792" s="229"/>
      <c r="C792" s="230"/>
      <c r="D792" s="222" t="s">
        <v>151</v>
      </c>
      <c r="E792" s="231" t="s">
        <v>39</v>
      </c>
      <c r="F792" s="232" t="s">
        <v>1140</v>
      </c>
      <c r="G792" s="230"/>
      <c r="H792" s="233">
        <v>200</v>
      </c>
      <c r="I792" s="234"/>
      <c r="J792" s="230"/>
      <c r="K792" s="230"/>
      <c r="L792" s="235"/>
      <c r="M792" s="236"/>
      <c r="N792" s="237"/>
      <c r="O792" s="237"/>
      <c r="P792" s="237"/>
      <c r="Q792" s="237"/>
      <c r="R792" s="237"/>
      <c r="S792" s="237"/>
      <c r="T792" s="238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T792" s="239" t="s">
        <v>151</v>
      </c>
      <c r="AU792" s="239" t="s">
        <v>161</v>
      </c>
      <c r="AV792" s="13" t="s">
        <v>90</v>
      </c>
      <c r="AW792" s="13" t="s">
        <v>41</v>
      </c>
      <c r="AX792" s="13" t="s">
        <v>80</v>
      </c>
      <c r="AY792" s="239" t="s">
        <v>137</v>
      </c>
    </row>
    <row r="793" s="13" customFormat="1">
      <c r="A793" s="13"/>
      <c r="B793" s="229"/>
      <c r="C793" s="230"/>
      <c r="D793" s="222" t="s">
        <v>151</v>
      </c>
      <c r="E793" s="231" t="s">
        <v>39</v>
      </c>
      <c r="F793" s="232" t="s">
        <v>1141</v>
      </c>
      <c r="G793" s="230"/>
      <c r="H793" s="233">
        <v>30</v>
      </c>
      <c r="I793" s="234"/>
      <c r="J793" s="230"/>
      <c r="K793" s="230"/>
      <c r="L793" s="235"/>
      <c r="M793" s="236"/>
      <c r="N793" s="237"/>
      <c r="O793" s="237"/>
      <c r="P793" s="237"/>
      <c r="Q793" s="237"/>
      <c r="R793" s="237"/>
      <c r="S793" s="237"/>
      <c r="T793" s="238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T793" s="239" t="s">
        <v>151</v>
      </c>
      <c r="AU793" s="239" t="s">
        <v>161</v>
      </c>
      <c r="AV793" s="13" t="s">
        <v>90</v>
      </c>
      <c r="AW793" s="13" t="s">
        <v>41</v>
      </c>
      <c r="AX793" s="13" t="s">
        <v>80</v>
      </c>
      <c r="AY793" s="239" t="s">
        <v>137</v>
      </c>
    </row>
    <row r="794" s="13" customFormat="1">
      <c r="A794" s="13"/>
      <c r="B794" s="229"/>
      <c r="C794" s="230"/>
      <c r="D794" s="222" t="s">
        <v>151</v>
      </c>
      <c r="E794" s="231" t="s">
        <v>39</v>
      </c>
      <c r="F794" s="232" t="s">
        <v>1142</v>
      </c>
      <c r="G794" s="230"/>
      <c r="H794" s="233">
        <v>45</v>
      </c>
      <c r="I794" s="234"/>
      <c r="J794" s="230"/>
      <c r="K794" s="230"/>
      <c r="L794" s="235"/>
      <c r="M794" s="236"/>
      <c r="N794" s="237"/>
      <c r="O794" s="237"/>
      <c r="P794" s="237"/>
      <c r="Q794" s="237"/>
      <c r="R794" s="237"/>
      <c r="S794" s="237"/>
      <c r="T794" s="238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T794" s="239" t="s">
        <v>151</v>
      </c>
      <c r="AU794" s="239" t="s">
        <v>161</v>
      </c>
      <c r="AV794" s="13" t="s">
        <v>90</v>
      </c>
      <c r="AW794" s="13" t="s">
        <v>41</v>
      </c>
      <c r="AX794" s="13" t="s">
        <v>80</v>
      </c>
      <c r="AY794" s="239" t="s">
        <v>137</v>
      </c>
    </row>
    <row r="795" s="13" customFormat="1">
      <c r="A795" s="13"/>
      <c r="B795" s="229"/>
      <c r="C795" s="230"/>
      <c r="D795" s="222" t="s">
        <v>151</v>
      </c>
      <c r="E795" s="231" t="s">
        <v>39</v>
      </c>
      <c r="F795" s="232" t="s">
        <v>1143</v>
      </c>
      <c r="G795" s="230"/>
      <c r="H795" s="233">
        <v>105</v>
      </c>
      <c r="I795" s="234"/>
      <c r="J795" s="230"/>
      <c r="K795" s="230"/>
      <c r="L795" s="235"/>
      <c r="M795" s="236"/>
      <c r="N795" s="237"/>
      <c r="O795" s="237"/>
      <c r="P795" s="237"/>
      <c r="Q795" s="237"/>
      <c r="R795" s="237"/>
      <c r="S795" s="237"/>
      <c r="T795" s="238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T795" s="239" t="s">
        <v>151</v>
      </c>
      <c r="AU795" s="239" t="s">
        <v>161</v>
      </c>
      <c r="AV795" s="13" t="s">
        <v>90</v>
      </c>
      <c r="AW795" s="13" t="s">
        <v>41</v>
      </c>
      <c r="AX795" s="13" t="s">
        <v>80</v>
      </c>
      <c r="AY795" s="239" t="s">
        <v>137</v>
      </c>
    </row>
    <row r="796" s="13" customFormat="1">
      <c r="A796" s="13"/>
      <c r="B796" s="229"/>
      <c r="C796" s="230"/>
      <c r="D796" s="222" t="s">
        <v>151</v>
      </c>
      <c r="E796" s="231" t="s">
        <v>39</v>
      </c>
      <c r="F796" s="232" t="s">
        <v>1144</v>
      </c>
      <c r="G796" s="230"/>
      <c r="H796" s="233">
        <v>8</v>
      </c>
      <c r="I796" s="234"/>
      <c r="J796" s="230"/>
      <c r="K796" s="230"/>
      <c r="L796" s="235"/>
      <c r="M796" s="236"/>
      <c r="N796" s="237"/>
      <c r="O796" s="237"/>
      <c r="P796" s="237"/>
      <c r="Q796" s="237"/>
      <c r="R796" s="237"/>
      <c r="S796" s="237"/>
      <c r="T796" s="238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T796" s="239" t="s">
        <v>151</v>
      </c>
      <c r="AU796" s="239" t="s">
        <v>161</v>
      </c>
      <c r="AV796" s="13" t="s">
        <v>90</v>
      </c>
      <c r="AW796" s="13" t="s">
        <v>41</v>
      </c>
      <c r="AX796" s="13" t="s">
        <v>80</v>
      </c>
      <c r="AY796" s="239" t="s">
        <v>137</v>
      </c>
    </row>
    <row r="797" s="13" customFormat="1">
      <c r="A797" s="13"/>
      <c r="B797" s="229"/>
      <c r="C797" s="230"/>
      <c r="D797" s="222" t="s">
        <v>151</v>
      </c>
      <c r="E797" s="231" t="s">
        <v>39</v>
      </c>
      <c r="F797" s="232" t="s">
        <v>1145</v>
      </c>
      <c r="G797" s="230"/>
      <c r="H797" s="233">
        <v>20</v>
      </c>
      <c r="I797" s="234"/>
      <c r="J797" s="230"/>
      <c r="K797" s="230"/>
      <c r="L797" s="235"/>
      <c r="M797" s="236"/>
      <c r="N797" s="237"/>
      <c r="O797" s="237"/>
      <c r="P797" s="237"/>
      <c r="Q797" s="237"/>
      <c r="R797" s="237"/>
      <c r="S797" s="237"/>
      <c r="T797" s="238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T797" s="239" t="s">
        <v>151</v>
      </c>
      <c r="AU797" s="239" t="s">
        <v>161</v>
      </c>
      <c r="AV797" s="13" t="s">
        <v>90</v>
      </c>
      <c r="AW797" s="13" t="s">
        <v>41</v>
      </c>
      <c r="AX797" s="13" t="s">
        <v>80</v>
      </c>
      <c r="AY797" s="239" t="s">
        <v>137</v>
      </c>
    </row>
    <row r="798" s="14" customFormat="1">
      <c r="A798" s="14"/>
      <c r="B798" s="250"/>
      <c r="C798" s="251"/>
      <c r="D798" s="222" t="s">
        <v>151</v>
      </c>
      <c r="E798" s="252" t="s">
        <v>39</v>
      </c>
      <c r="F798" s="253" t="s">
        <v>171</v>
      </c>
      <c r="G798" s="251"/>
      <c r="H798" s="254">
        <v>408</v>
      </c>
      <c r="I798" s="255"/>
      <c r="J798" s="251"/>
      <c r="K798" s="251"/>
      <c r="L798" s="256"/>
      <c r="M798" s="257"/>
      <c r="N798" s="258"/>
      <c r="O798" s="258"/>
      <c r="P798" s="258"/>
      <c r="Q798" s="258"/>
      <c r="R798" s="258"/>
      <c r="S798" s="258"/>
      <c r="T798" s="259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T798" s="260" t="s">
        <v>151</v>
      </c>
      <c r="AU798" s="260" t="s">
        <v>161</v>
      </c>
      <c r="AV798" s="14" t="s">
        <v>172</v>
      </c>
      <c r="AW798" s="14" t="s">
        <v>41</v>
      </c>
      <c r="AX798" s="14" t="s">
        <v>88</v>
      </c>
      <c r="AY798" s="260" t="s">
        <v>137</v>
      </c>
    </row>
    <row r="799" s="12" customFormat="1" ht="20.88" customHeight="1">
      <c r="A799" s="12"/>
      <c r="B799" s="193"/>
      <c r="C799" s="194"/>
      <c r="D799" s="195" t="s">
        <v>79</v>
      </c>
      <c r="E799" s="207" t="s">
        <v>181</v>
      </c>
      <c r="F799" s="207" t="s">
        <v>1153</v>
      </c>
      <c r="G799" s="194"/>
      <c r="H799" s="194"/>
      <c r="I799" s="197"/>
      <c r="J799" s="208">
        <f>BK799</f>
        <v>0</v>
      </c>
      <c r="K799" s="194"/>
      <c r="L799" s="199"/>
      <c r="M799" s="200"/>
      <c r="N799" s="201"/>
      <c r="O799" s="201"/>
      <c r="P799" s="202">
        <f>SUM(P800:P868)</f>
        <v>0</v>
      </c>
      <c r="Q799" s="201"/>
      <c r="R799" s="202">
        <f>SUM(R800:R868)</f>
        <v>310.429484</v>
      </c>
      <c r="S799" s="201"/>
      <c r="T799" s="203">
        <f>SUM(T800:T868)</f>
        <v>0</v>
      </c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R799" s="204" t="s">
        <v>88</v>
      </c>
      <c r="AT799" s="205" t="s">
        <v>79</v>
      </c>
      <c r="AU799" s="205" t="s">
        <v>90</v>
      </c>
      <c r="AY799" s="204" t="s">
        <v>137</v>
      </c>
      <c r="BK799" s="206">
        <f>SUM(BK800:BK868)</f>
        <v>0</v>
      </c>
    </row>
    <row r="800" s="2" customFormat="1" ht="24.15" customHeight="1">
      <c r="A800" s="41"/>
      <c r="B800" s="42"/>
      <c r="C800" s="209" t="s">
        <v>1154</v>
      </c>
      <c r="D800" s="209" t="s">
        <v>140</v>
      </c>
      <c r="E800" s="210" t="s">
        <v>1155</v>
      </c>
      <c r="F800" s="211" t="s">
        <v>1156</v>
      </c>
      <c r="G800" s="212" t="s">
        <v>1073</v>
      </c>
      <c r="H800" s="213">
        <v>353</v>
      </c>
      <c r="I800" s="214"/>
      <c r="J800" s="215">
        <f>ROUND(I800*H800,2)</f>
        <v>0</v>
      </c>
      <c r="K800" s="211" t="s">
        <v>144</v>
      </c>
      <c r="L800" s="47"/>
      <c r="M800" s="216" t="s">
        <v>39</v>
      </c>
      <c r="N800" s="217" t="s">
        <v>51</v>
      </c>
      <c r="O800" s="87"/>
      <c r="P800" s="218">
        <f>O800*H800</f>
        <v>0</v>
      </c>
      <c r="Q800" s="218">
        <v>0</v>
      </c>
      <c r="R800" s="218">
        <f>Q800*H800</f>
        <v>0</v>
      </c>
      <c r="S800" s="218">
        <v>0</v>
      </c>
      <c r="T800" s="219">
        <f>S800*H800</f>
        <v>0</v>
      </c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R800" s="220" t="s">
        <v>172</v>
      </c>
      <c r="AT800" s="220" t="s">
        <v>140</v>
      </c>
      <c r="AU800" s="220" t="s">
        <v>161</v>
      </c>
      <c r="AY800" s="19" t="s">
        <v>137</v>
      </c>
      <c r="BE800" s="221">
        <f>IF(N800="základní",J800,0)</f>
        <v>0</v>
      </c>
      <c r="BF800" s="221">
        <f>IF(N800="snížená",J800,0)</f>
        <v>0</v>
      </c>
      <c r="BG800" s="221">
        <f>IF(N800="zákl. přenesená",J800,0)</f>
        <v>0</v>
      </c>
      <c r="BH800" s="221">
        <f>IF(N800="sníž. přenesená",J800,0)</f>
        <v>0</v>
      </c>
      <c r="BI800" s="221">
        <f>IF(N800="nulová",J800,0)</f>
        <v>0</v>
      </c>
      <c r="BJ800" s="19" t="s">
        <v>88</v>
      </c>
      <c r="BK800" s="221">
        <f>ROUND(I800*H800,2)</f>
        <v>0</v>
      </c>
      <c r="BL800" s="19" t="s">
        <v>172</v>
      </c>
      <c r="BM800" s="220" t="s">
        <v>1157</v>
      </c>
    </row>
    <row r="801" s="2" customFormat="1">
      <c r="A801" s="41"/>
      <c r="B801" s="42"/>
      <c r="C801" s="43"/>
      <c r="D801" s="222" t="s">
        <v>147</v>
      </c>
      <c r="E801" s="43"/>
      <c r="F801" s="223" t="s">
        <v>1156</v>
      </c>
      <c r="G801" s="43"/>
      <c r="H801" s="43"/>
      <c r="I801" s="224"/>
      <c r="J801" s="43"/>
      <c r="K801" s="43"/>
      <c r="L801" s="47"/>
      <c r="M801" s="225"/>
      <c r="N801" s="226"/>
      <c r="O801" s="87"/>
      <c r="P801" s="87"/>
      <c r="Q801" s="87"/>
      <c r="R801" s="87"/>
      <c r="S801" s="87"/>
      <c r="T801" s="88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T801" s="19" t="s">
        <v>147</v>
      </c>
      <c r="AU801" s="19" t="s">
        <v>161</v>
      </c>
    </row>
    <row r="802" s="2" customFormat="1">
      <c r="A802" s="41"/>
      <c r="B802" s="42"/>
      <c r="C802" s="43"/>
      <c r="D802" s="227" t="s">
        <v>149</v>
      </c>
      <c r="E802" s="43"/>
      <c r="F802" s="228" t="s">
        <v>1158</v>
      </c>
      <c r="G802" s="43"/>
      <c r="H802" s="43"/>
      <c r="I802" s="224"/>
      <c r="J802" s="43"/>
      <c r="K802" s="43"/>
      <c r="L802" s="47"/>
      <c r="M802" s="225"/>
      <c r="N802" s="226"/>
      <c r="O802" s="87"/>
      <c r="P802" s="87"/>
      <c r="Q802" s="87"/>
      <c r="R802" s="87"/>
      <c r="S802" s="87"/>
      <c r="T802" s="88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T802" s="19" t="s">
        <v>149</v>
      </c>
      <c r="AU802" s="19" t="s">
        <v>161</v>
      </c>
    </row>
    <row r="803" s="13" customFormat="1">
      <c r="A803" s="13"/>
      <c r="B803" s="229"/>
      <c r="C803" s="230"/>
      <c r="D803" s="222" t="s">
        <v>151</v>
      </c>
      <c r="E803" s="231" t="s">
        <v>39</v>
      </c>
      <c r="F803" s="232" t="s">
        <v>1076</v>
      </c>
      <c r="G803" s="230"/>
      <c r="H803" s="233">
        <v>207</v>
      </c>
      <c r="I803" s="234"/>
      <c r="J803" s="230"/>
      <c r="K803" s="230"/>
      <c r="L803" s="235"/>
      <c r="M803" s="236"/>
      <c r="N803" s="237"/>
      <c r="O803" s="237"/>
      <c r="P803" s="237"/>
      <c r="Q803" s="237"/>
      <c r="R803" s="237"/>
      <c r="S803" s="237"/>
      <c r="T803" s="238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T803" s="239" t="s">
        <v>151</v>
      </c>
      <c r="AU803" s="239" t="s">
        <v>161</v>
      </c>
      <c r="AV803" s="13" t="s">
        <v>90</v>
      </c>
      <c r="AW803" s="13" t="s">
        <v>41</v>
      </c>
      <c r="AX803" s="13" t="s">
        <v>80</v>
      </c>
      <c r="AY803" s="239" t="s">
        <v>137</v>
      </c>
    </row>
    <row r="804" s="13" customFormat="1">
      <c r="A804" s="13"/>
      <c r="B804" s="229"/>
      <c r="C804" s="230"/>
      <c r="D804" s="222" t="s">
        <v>151</v>
      </c>
      <c r="E804" s="231" t="s">
        <v>39</v>
      </c>
      <c r="F804" s="232" t="s">
        <v>1077</v>
      </c>
      <c r="G804" s="230"/>
      <c r="H804" s="233">
        <v>31</v>
      </c>
      <c r="I804" s="234"/>
      <c r="J804" s="230"/>
      <c r="K804" s="230"/>
      <c r="L804" s="235"/>
      <c r="M804" s="236"/>
      <c r="N804" s="237"/>
      <c r="O804" s="237"/>
      <c r="P804" s="237"/>
      <c r="Q804" s="237"/>
      <c r="R804" s="237"/>
      <c r="S804" s="237"/>
      <c r="T804" s="238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T804" s="239" t="s">
        <v>151</v>
      </c>
      <c r="AU804" s="239" t="s">
        <v>161</v>
      </c>
      <c r="AV804" s="13" t="s">
        <v>90</v>
      </c>
      <c r="AW804" s="13" t="s">
        <v>41</v>
      </c>
      <c r="AX804" s="13" t="s">
        <v>80</v>
      </c>
      <c r="AY804" s="239" t="s">
        <v>137</v>
      </c>
    </row>
    <row r="805" s="13" customFormat="1">
      <c r="A805" s="13"/>
      <c r="B805" s="229"/>
      <c r="C805" s="230"/>
      <c r="D805" s="222" t="s">
        <v>151</v>
      </c>
      <c r="E805" s="231" t="s">
        <v>39</v>
      </c>
      <c r="F805" s="232" t="s">
        <v>1078</v>
      </c>
      <c r="G805" s="230"/>
      <c r="H805" s="233">
        <v>10</v>
      </c>
      <c r="I805" s="234"/>
      <c r="J805" s="230"/>
      <c r="K805" s="230"/>
      <c r="L805" s="235"/>
      <c r="M805" s="236"/>
      <c r="N805" s="237"/>
      <c r="O805" s="237"/>
      <c r="P805" s="237"/>
      <c r="Q805" s="237"/>
      <c r="R805" s="237"/>
      <c r="S805" s="237"/>
      <c r="T805" s="238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T805" s="239" t="s">
        <v>151</v>
      </c>
      <c r="AU805" s="239" t="s">
        <v>161</v>
      </c>
      <c r="AV805" s="13" t="s">
        <v>90</v>
      </c>
      <c r="AW805" s="13" t="s">
        <v>41</v>
      </c>
      <c r="AX805" s="13" t="s">
        <v>80</v>
      </c>
      <c r="AY805" s="239" t="s">
        <v>137</v>
      </c>
    </row>
    <row r="806" s="13" customFormat="1">
      <c r="A806" s="13"/>
      <c r="B806" s="229"/>
      <c r="C806" s="230"/>
      <c r="D806" s="222" t="s">
        <v>151</v>
      </c>
      <c r="E806" s="231" t="s">
        <v>39</v>
      </c>
      <c r="F806" s="232" t="s">
        <v>1079</v>
      </c>
      <c r="G806" s="230"/>
      <c r="H806" s="233">
        <v>70</v>
      </c>
      <c r="I806" s="234"/>
      <c r="J806" s="230"/>
      <c r="K806" s="230"/>
      <c r="L806" s="235"/>
      <c r="M806" s="236"/>
      <c r="N806" s="237"/>
      <c r="O806" s="237"/>
      <c r="P806" s="237"/>
      <c r="Q806" s="237"/>
      <c r="R806" s="237"/>
      <c r="S806" s="237"/>
      <c r="T806" s="238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T806" s="239" t="s">
        <v>151</v>
      </c>
      <c r="AU806" s="239" t="s">
        <v>161</v>
      </c>
      <c r="AV806" s="13" t="s">
        <v>90</v>
      </c>
      <c r="AW806" s="13" t="s">
        <v>41</v>
      </c>
      <c r="AX806" s="13" t="s">
        <v>80</v>
      </c>
      <c r="AY806" s="239" t="s">
        <v>137</v>
      </c>
    </row>
    <row r="807" s="13" customFormat="1">
      <c r="A807" s="13"/>
      <c r="B807" s="229"/>
      <c r="C807" s="230"/>
      <c r="D807" s="222" t="s">
        <v>151</v>
      </c>
      <c r="E807" s="231" t="s">
        <v>39</v>
      </c>
      <c r="F807" s="232" t="s">
        <v>1080</v>
      </c>
      <c r="G807" s="230"/>
      <c r="H807" s="233">
        <v>10</v>
      </c>
      <c r="I807" s="234"/>
      <c r="J807" s="230"/>
      <c r="K807" s="230"/>
      <c r="L807" s="235"/>
      <c r="M807" s="236"/>
      <c r="N807" s="237"/>
      <c r="O807" s="237"/>
      <c r="P807" s="237"/>
      <c r="Q807" s="237"/>
      <c r="R807" s="237"/>
      <c r="S807" s="237"/>
      <c r="T807" s="238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T807" s="239" t="s">
        <v>151</v>
      </c>
      <c r="AU807" s="239" t="s">
        <v>161</v>
      </c>
      <c r="AV807" s="13" t="s">
        <v>90</v>
      </c>
      <c r="AW807" s="13" t="s">
        <v>41</v>
      </c>
      <c r="AX807" s="13" t="s">
        <v>80</v>
      </c>
      <c r="AY807" s="239" t="s">
        <v>137</v>
      </c>
    </row>
    <row r="808" s="13" customFormat="1">
      <c r="A808" s="13"/>
      <c r="B808" s="229"/>
      <c r="C808" s="230"/>
      <c r="D808" s="222" t="s">
        <v>151</v>
      </c>
      <c r="E808" s="231" t="s">
        <v>39</v>
      </c>
      <c r="F808" s="232" t="s">
        <v>1081</v>
      </c>
      <c r="G808" s="230"/>
      <c r="H808" s="233">
        <v>25</v>
      </c>
      <c r="I808" s="234"/>
      <c r="J808" s="230"/>
      <c r="K808" s="230"/>
      <c r="L808" s="235"/>
      <c r="M808" s="236"/>
      <c r="N808" s="237"/>
      <c r="O808" s="237"/>
      <c r="P808" s="237"/>
      <c r="Q808" s="237"/>
      <c r="R808" s="237"/>
      <c r="S808" s="237"/>
      <c r="T808" s="238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T808" s="239" t="s">
        <v>151</v>
      </c>
      <c r="AU808" s="239" t="s">
        <v>161</v>
      </c>
      <c r="AV808" s="13" t="s">
        <v>90</v>
      </c>
      <c r="AW808" s="13" t="s">
        <v>41</v>
      </c>
      <c r="AX808" s="13" t="s">
        <v>80</v>
      </c>
      <c r="AY808" s="239" t="s">
        <v>137</v>
      </c>
    </row>
    <row r="809" s="14" customFormat="1">
      <c r="A809" s="14"/>
      <c r="B809" s="250"/>
      <c r="C809" s="251"/>
      <c r="D809" s="222" t="s">
        <v>151</v>
      </c>
      <c r="E809" s="252" t="s">
        <v>39</v>
      </c>
      <c r="F809" s="253" t="s">
        <v>171</v>
      </c>
      <c r="G809" s="251"/>
      <c r="H809" s="254">
        <v>353</v>
      </c>
      <c r="I809" s="255"/>
      <c r="J809" s="251"/>
      <c r="K809" s="251"/>
      <c r="L809" s="256"/>
      <c r="M809" s="257"/>
      <c r="N809" s="258"/>
      <c r="O809" s="258"/>
      <c r="P809" s="258"/>
      <c r="Q809" s="258"/>
      <c r="R809" s="258"/>
      <c r="S809" s="258"/>
      <c r="T809" s="259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T809" s="260" t="s">
        <v>151</v>
      </c>
      <c r="AU809" s="260" t="s">
        <v>161</v>
      </c>
      <c r="AV809" s="14" t="s">
        <v>172</v>
      </c>
      <c r="AW809" s="14" t="s">
        <v>41</v>
      </c>
      <c r="AX809" s="14" t="s">
        <v>88</v>
      </c>
      <c r="AY809" s="260" t="s">
        <v>137</v>
      </c>
    </row>
    <row r="810" s="2" customFormat="1" ht="16.5" customHeight="1">
      <c r="A810" s="41"/>
      <c r="B810" s="42"/>
      <c r="C810" s="240" t="s">
        <v>1159</v>
      </c>
      <c r="D810" s="240" t="s">
        <v>153</v>
      </c>
      <c r="E810" s="241" t="s">
        <v>1160</v>
      </c>
      <c r="F810" s="242" t="s">
        <v>1161</v>
      </c>
      <c r="G810" s="243" t="s">
        <v>1124</v>
      </c>
      <c r="H810" s="244">
        <v>76.248000000000005</v>
      </c>
      <c r="I810" s="245"/>
      <c r="J810" s="246">
        <f>ROUND(I810*H810,2)</f>
        <v>0</v>
      </c>
      <c r="K810" s="242" t="s">
        <v>144</v>
      </c>
      <c r="L810" s="247"/>
      <c r="M810" s="248" t="s">
        <v>39</v>
      </c>
      <c r="N810" s="249" t="s">
        <v>51</v>
      </c>
      <c r="O810" s="87"/>
      <c r="P810" s="218">
        <f>O810*H810</f>
        <v>0</v>
      </c>
      <c r="Q810" s="218">
        <v>1</v>
      </c>
      <c r="R810" s="218">
        <f>Q810*H810</f>
        <v>76.248000000000005</v>
      </c>
      <c r="S810" s="218">
        <v>0</v>
      </c>
      <c r="T810" s="219">
        <f>S810*H810</f>
        <v>0</v>
      </c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R810" s="220" t="s">
        <v>198</v>
      </c>
      <c r="AT810" s="220" t="s">
        <v>153</v>
      </c>
      <c r="AU810" s="220" t="s">
        <v>161</v>
      </c>
      <c r="AY810" s="19" t="s">
        <v>137</v>
      </c>
      <c r="BE810" s="221">
        <f>IF(N810="základní",J810,0)</f>
        <v>0</v>
      </c>
      <c r="BF810" s="221">
        <f>IF(N810="snížená",J810,0)</f>
        <v>0</v>
      </c>
      <c r="BG810" s="221">
        <f>IF(N810="zákl. přenesená",J810,0)</f>
        <v>0</v>
      </c>
      <c r="BH810" s="221">
        <f>IF(N810="sníž. přenesená",J810,0)</f>
        <v>0</v>
      </c>
      <c r="BI810" s="221">
        <f>IF(N810="nulová",J810,0)</f>
        <v>0</v>
      </c>
      <c r="BJ810" s="19" t="s">
        <v>88</v>
      </c>
      <c r="BK810" s="221">
        <f>ROUND(I810*H810,2)</f>
        <v>0</v>
      </c>
      <c r="BL810" s="19" t="s">
        <v>172</v>
      </c>
      <c r="BM810" s="220" t="s">
        <v>1162</v>
      </c>
    </row>
    <row r="811" s="2" customFormat="1">
      <c r="A811" s="41"/>
      <c r="B811" s="42"/>
      <c r="C811" s="43"/>
      <c r="D811" s="222" t="s">
        <v>147</v>
      </c>
      <c r="E811" s="43"/>
      <c r="F811" s="223" t="s">
        <v>1161</v>
      </c>
      <c r="G811" s="43"/>
      <c r="H811" s="43"/>
      <c r="I811" s="224"/>
      <c r="J811" s="43"/>
      <c r="K811" s="43"/>
      <c r="L811" s="47"/>
      <c r="M811" s="225"/>
      <c r="N811" s="226"/>
      <c r="O811" s="87"/>
      <c r="P811" s="87"/>
      <c r="Q811" s="87"/>
      <c r="R811" s="87"/>
      <c r="S811" s="87"/>
      <c r="T811" s="88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T811" s="19" t="s">
        <v>147</v>
      </c>
      <c r="AU811" s="19" t="s">
        <v>161</v>
      </c>
    </row>
    <row r="812" s="13" customFormat="1">
      <c r="A812" s="13"/>
      <c r="B812" s="229"/>
      <c r="C812" s="230"/>
      <c r="D812" s="222" t="s">
        <v>151</v>
      </c>
      <c r="E812" s="231" t="s">
        <v>39</v>
      </c>
      <c r="F812" s="232" t="s">
        <v>1163</v>
      </c>
      <c r="G812" s="230"/>
      <c r="H812" s="233">
        <v>37.259999999999998</v>
      </c>
      <c r="I812" s="234"/>
      <c r="J812" s="230"/>
      <c r="K812" s="230"/>
      <c r="L812" s="235"/>
      <c r="M812" s="236"/>
      <c r="N812" s="237"/>
      <c r="O812" s="237"/>
      <c r="P812" s="237"/>
      <c r="Q812" s="237"/>
      <c r="R812" s="237"/>
      <c r="S812" s="237"/>
      <c r="T812" s="238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T812" s="239" t="s">
        <v>151</v>
      </c>
      <c r="AU812" s="239" t="s">
        <v>161</v>
      </c>
      <c r="AV812" s="13" t="s">
        <v>90</v>
      </c>
      <c r="AW812" s="13" t="s">
        <v>41</v>
      </c>
      <c r="AX812" s="13" t="s">
        <v>80</v>
      </c>
      <c r="AY812" s="239" t="s">
        <v>137</v>
      </c>
    </row>
    <row r="813" s="13" customFormat="1">
      <c r="A813" s="13"/>
      <c r="B813" s="229"/>
      <c r="C813" s="230"/>
      <c r="D813" s="222" t="s">
        <v>151</v>
      </c>
      <c r="E813" s="231" t="s">
        <v>39</v>
      </c>
      <c r="F813" s="232" t="s">
        <v>1164</v>
      </c>
      <c r="G813" s="230"/>
      <c r="H813" s="233">
        <v>5.5800000000000001</v>
      </c>
      <c r="I813" s="234"/>
      <c r="J813" s="230"/>
      <c r="K813" s="230"/>
      <c r="L813" s="235"/>
      <c r="M813" s="236"/>
      <c r="N813" s="237"/>
      <c r="O813" s="237"/>
      <c r="P813" s="237"/>
      <c r="Q813" s="237"/>
      <c r="R813" s="237"/>
      <c r="S813" s="237"/>
      <c r="T813" s="238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T813" s="239" t="s">
        <v>151</v>
      </c>
      <c r="AU813" s="239" t="s">
        <v>161</v>
      </c>
      <c r="AV813" s="13" t="s">
        <v>90</v>
      </c>
      <c r="AW813" s="13" t="s">
        <v>41</v>
      </c>
      <c r="AX813" s="13" t="s">
        <v>80</v>
      </c>
      <c r="AY813" s="239" t="s">
        <v>137</v>
      </c>
    </row>
    <row r="814" s="13" customFormat="1">
      <c r="A814" s="13"/>
      <c r="B814" s="229"/>
      <c r="C814" s="230"/>
      <c r="D814" s="222" t="s">
        <v>151</v>
      </c>
      <c r="E814" s="231" t="s">
        <v>39</v>
      </c>
      <c r="F814" s="232" t="s">
        <v>1165</v>
      </c>
      <c r="G814" s="230"/>
      <c r="H814" s="233">
        <v>1.8</v>
      </c>
      <c r="I814" s="234"/>
      <c r="J814" s="230"/>
      <c r="K814" s="230"/>
      <c r="L814" s="235"/>
      <c r="M814" s="236"/>
      <c r="N814" s="237"/>
      <c r="O814" s="237"/>
      <c r="P814" s="237"/>
      <c r="Q814" s="237"/>
      <c r="R814" s="237"/>
      <c r="S814" s="237"/>
      <c r="T814" s="238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T814" s="239" t="s">
        <v>151</v>
      </c>
      <c r="AU814" s="239" t="s">
        <v>161</v>
      </c>
      <c r="AV814" s="13" t="s">
        <v>90</v>
      </c>
      <c r="AW814" s="13" t="s">
        <v>41</v>
      </c>
      <c r="AX814" s="13" t="s">
        <v>80</v>
      </c>
      <c r="AY814" s="239" t="s">
        <v>137</v>
      </c>
    </row>
    <row r="815" s="13" customFormat="1">
      <c r="A815" s="13"/>
      <c r="B815" s="229"/>
      <c r="C815" s="230"/>
      <c r="D815" s="222" t="s">
        <v>151</v>
      </c>
      <c r="E815" s="231" t="s">
        <v>39</v>
      </c>
      <c r="F815" s="232" t="s">
        <v>1166</v>
      </c>
      <c r="G815" s="230"/>
      <c r="H815" s="233">
        <v>12.6</v>
      </c>
      <c r="I815" s="234"/>
      <c r="J815" s="230"/>
      <c r="K815" s="230"/>
      <c r="L815" s="235"/>
      <c r="M815" s="236"/>
      <c r="N815" s="237"/>
      <c r="O815" s="237"/>
      <c r="P815" s="237"/>
      <c r="Q815" s="237"/>
      <c r="R815" s="237"/>
      <c r="S815" s="237"/>
      <c r="T815" s="238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T815" s="239" t="s">
        <v>151</v>
      </c>
      <c r="AU815" s="239" t="s">
        <v>161</v>
      </c>
      <c r="AV815" s="13" t="s">
        <v>90</v>
      </c>
      <c r="AW815" s="13" t="s">
        <v>41</v>
      </c>
      <c r="AX815" s="13" t="s">
        <v>80</v>
      </c>
      <c r="AY815" s="239" t="s">
        <v>137</v>
      </c>
    </row>
    <row r="816" s="13" customFormat="1">
      <c r="A816" s="13"/>
      <c r="B816" s="229"/>
      <c r="C816" s="230"/>
      <c r="D816" s="222" t="s">
        <v>151</v>
      </c>
      <c r="E816" s="231" t="s">
        <v>39</v>
      </c>
      <c r="F816" s="232" t="s">
        <v>1167</v>
      </c>
      <c r="G816" s="230"/>
      <c r="H816" s="233">
        <v>1.8</v>
      </c>
      <c r="I816" s="234"/>
      <c r="J816" s="230"/>
      <c r="K816" s="230"/>
      <c r="L816" s="235"/>
      <c r="M816" s="236"/>
      <c r="N816" s="237"/>
      <c r="O816" s="237"/>
      <c r="P816" s="237"/>
      <c r="Q816" s="237"/>
      <c r="R816" s="237"/>
      <c r="S816" s="237"/>
      <c r="T816" s="238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T816" s="239" t="s">
        <v>151</v>
      </c>
      <c r="AU816" s="239" t="s">
        <v>161</v>
      </c>
      <c r="AV816" s="13" t="s">
        <v>90</v>
      </c>
      <c r="AW816" s="13" t="s">
        <v>41</v>
      </c>
      <c r="AX816" s="13" t="s">
        <v>80</v>
      </c>
      <c r="AY816" s="239" t="s">
        <v>137</v>
      </c>
    </row>
    <row r="817" s="13" customFormat="1">
      <c r="A817" s="13"/>
      <c r="B817" s="229"/>
      <c r="C817" s="230"/>
      <c r="D817" s="222" t="s">
        <v>151</v>
      </c>
      <c r="E817" s="231" t="s">
        <v>39</v>
      </c>
      <c r="F817" s="232" t="s">
        <v>1168</v>
      </c>
      <c r="G817" s="230"/>
      <c r="H817" s="233">
        <v>4.5</v>
      </c>
      <c r="I817" s="234"/>
      <c r="J817" s="230"/>
      <c r="K817" s="230"/>
      <c r="L817" s="235"/>
      <c r="M817" s="236"/>
      <c r="N817" s="237"/>
      <c r="O817" s="237"/>
      <c r="P817" s="237"/>
      <c r="Q817" s="237"/>
      <c r="R817" s="237"/>
      <c r="S817" s="237"/>
      <c r="T817" s="238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T817" s="239" t="s">
        <v>151</v>
      </c>
      <c r="AU817" s="239" t="s">
        <v>161</v>
      </c>
      <c r="AV817" s="13" t="s">
        <v>90</v>
      </c>
      <c r="AW817" s="13" t="s">
        <v>41</v>
      </c>
      <c r="AX817" s="13" t="s">
        <v>80</v>
      </c>
      <c r="AY817" s="239" t="s">
        <v>137</v>
      </c>
    </row>
    <row r="818" s="14" customFormat="1">
      <c r="A818" s="14"/>
      <c r="B818" s="250"/>
      <c r="C818" s="251"/>
      <c r="D818" s="222" t="s">
        <v>151</v>
      </c>
      <c r="E818" s="252" t="s">
        <v>39</v>
      </c>
      <c r="F818" s="253" t="s">
        <v>171</v>
      </c>
      <c r="G818" s="251"/>
      <c r="H818" s="254">
        <v>63.539999999999992</v>
      </c>
      <c r="I818" s="255"/>
      <c r="J818" s="251"/>
      <c r="K818" s="251"/>
      <c r="L818" s="256"/>
      <c r="M818" s="257"/>
      <c r="N818" s="258"/>
      <c r="O818" s="258"/>
      <c r="P818" s="258"/>
      <c r="Q818" s="258"/>
      <c r="R818" s="258"/>
      <c r="S818" s="258"/>
      <c r="T818" s="259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T818" s="260" t="s">
        <v>151</v>
      </c>
      <c r="AU818" s="260" t="s">
        <v>161</v>
      </c>
      <c r="AV818" s="14" t="s">
        <v>172</v>
      </c>
      <c r="AW818" s="14" t="s">
        <v>41</v>
      </c>
      <c r="AX818" s="14" t="s">
        <v>88</v>
      </c>
      <c r="AY818" s="260" t="s">
        <v>137</v>
      </c>
    </row>
    <row r="819" s="13" customFormat="1">
      <c r="A819" s="13"/>
      <c r="B819" s="229"/>
      <c r="C819" s="230"/>
      <c r="D819" s="222" t="s">
        <v>151</v>
      </c>
      <c r="E819" s="230"/>
      <c r="F819" s="232" t="s">
        <v>1169</v>
      </c>
      <c r="G819" s="230"/>
      <c r="H819" s="233">
        <v>76.248000000000005</v>
      </c>
      <c r="I819" s="234"/>
      <c r="J819" s="230"/>
      <c r="K819" s="230"/>
      <c r="L819" s="235"/>
      <c r="M819" s="236"/>
      <c r="N819" s="237"/>
      <c r="O819" s="237"/>
      <c r="P819" s="237"/>
      <c r="Q819" s="237"/>
      <c r="R819" s="237"/>
      <c r="S819" s="237"/>
      <c r="T819" s="238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T819" s="239" t="s">
        <v>151</v>
      </c>
      <c r="AU819" s="239" t="s">
        <v>161</v>
      </c>
      <c r="AV819" s="13" t="s">
        <v>90</v>
      </c>
      <c r="AW819" s="13" t="s">
        <v>4</v>
      </c>
      <c r="AX819" s="13" t="s">
        <v>88</v>
      </c>
      <c r="AY819" s="239" t="s">
        <v>137</v>
      </c>
    </row>
    <row r="820" s="2" customFormat="1" ht="21.75" customHeight="1">
      <c r="A820" s="41"/>
      <c r="B820" s="42"/>
      <c r="C820" s="209" t="s">
        <v>1170</v>
      </c>
      <c r="D820" s="209" t="s">
        <v>140</v>
      </c>
      <c r="E820" s="210" t="s">
        <v>1171</v>
      </c>
      <c r="F820" s="211" t="s">
        <v>1172</v>
      </c>
      <c r="G820" s="212" t="s">
        <v>1073</v>
      </c>
      <c r="H820" s="213">
        <v>378</v>
      </c>
      <c r="I820" s="214"/>
      <c r="J820" s="215">
        <f>ROUND(I820*H820,2)</f>
        <v>0</v>
      </c>
      <c r="K820" s="211" t="s">
        <v>144</v>
      </c>
      <c r="L820" s="47"/>
      <c r="M820" s="216" t="s">
        <v>39</v>
      </c>
      <c r="N820" s="217" t="s">
        <v>51</v>
      </c>
      <c r="O820" s="87"/>
      <c r="P820" s="218">
        <f>O820*H820</f>
        <v>0</v>
      </c>
      <c r="Q820" s="218">
        <v>0</v>
      </c>
      <c r="R820" s="218">
        <f>Q820*H820</f>
        <v>0</v>
      </c>
      <c r="S820" s="218">
        <v>0</v>
      </c>
      <c r="T820" s="219">
        <f>S820*H820</f>
        <v>0</v>
      </c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R820" s="220" t="s">
        <v>172</v>
      </c>
      <c r="AT820" s="220" t="s">
        <v>140</v>
      </c>
      <c r="AU820" s="220" t="s">
        <v>161</v>
      </c>
      <c r="AY820" s="19" t="s">
        <v>137</v>
      </c>
      <c r="BE820" s="221">
        <f>IF(N820="základní",J820,0)</f>
        <v>0</v>
      </c>
      <c r="BF820" s="221">
        <f>IF(N820="snížená",J820,0)</f>
        <v>0</v>
      </c>
      <c r="BG820" s="221">
        <f>IF(N820="zákl. přenesená",J820,0)</f>
        <v>0</v>
      </c>
      <c r="BH820" s="221">
        <f>IF(N820="sníž. přenesená",J820,0)</f>
        <v>0</v>
      </c>
      <c r="BI820" s="221">
        <f>IF(N820="nulová",J820,0)</f>
        <v>0</v>
      </c>
      <c r="BJ820" s="19" t="s">
        <v>88</v>
      </c>
      <c r="BK820" s="221">
        <f>ROUND(I820*H820,2)</f>
        <v>0</v>
      </c>
      <c r="BL820" s="19" t="s">
        <v>172</v>
      </c>
      <c r="BM820" s="220" t="s">
        <v>1173</v>
      </c>
    </row>
    <row r="821" s="2" customFormat="1">
      <c r="A821" s="41"/>
      <c r="B821" s="42"/>
      <c r="C821" s="43"/>
      <c r="D821" s="222" t="s">
        <v>147</v>
      </c>
      <c r="E821" s="43"/>
      <c r="F821" s="223" t="s">
        <v>1172</v>
      </c>
      <c r="G821" s="43"/>
      <c r="H821" s="43"/>
      <c r="I821" s="224"/>
      <c r="J821" s="43"/>
      <c r="K821" s="43"/>
      <c r="L821" s="47"/>
      <c r="M821" s="225"/>
      <c r="N821" s="226"/>
      <c r="O821" s="87"/>
      <c r="P821" s="87"/>
      <c r="Q821" s="87"/>
      <c r="R821" s="87"/>
      <c r="S821" s="87"/>
      <c r="T821" s="88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T821" s="19" t="s">
        <v>147</v>
      </c>
      <c r="AU821" s="19" t="s">
        <v>161</v>
      </c>
    </row>
    <row r="822" s="2" customFormat="1">
      <c r="A822" s="41"/>
      <c r="B822" s="42"/>
      <c r="C822" s="43"/>
      <c r="D822" s="227" t="s">
        <v>149</v>
      </c>
      <c r="E822" s="43"/>
      <c r="F822" s="228" t="s">
        <v>1174</v>
      </c>
      <c r="G822" s="43"/>
      <c r="H822" s="43"/>
      <c r="I822" s="224"/>
      <c r="J822" s="43"/>
      <c r="K822" s="43"/>
      <c r="L822" s="47"/>
      <c r="M822" s="225"/>
      <c r="N822" s="226"/>
      <c r="O822" s="87"/>
      <c r="P822" s="87"/>
      <c r="Q822" s="87"/>
      <c r="R822" s="87"/>
      <c r="S822" s="87"/>
      <c r="T822" s="88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T822" s="19" t="s">
        <v>149</v>
      </c>
      <c r="AU822" s="19" t="s">
        <v>161</v>
      </c>
    </row>
    <row r="823" s="13" customFormat="1">
      <c r="A823" s="13"/>
      <c r="B823" s="229"/>
      <c r="C823" s="230"/>
      <c r="D823" s="222" t="s">
        <v>151</v>
      </c>
      <c r="E823" s="231" t="s">
        <v>39</v>
      </c>
      <c r="F823" s="232" t="s">
        <v>1076</v>
      </c>
      <c r="G823" s="230"/>
      <c r="H823" s="233">
        <v>207</v>
      </c>
      <c r="I823" s="234"/>
      <c r="J823" s="230"/>
      <c r="K823" s="230"/>
      <c r="L823" s="235"/>
      <c r="M823" s="236"/>
      <c r="N823" s="237"/>
      <c r="O823" s="237"/>
      <c r="P823" s="237"/>
      <c r="Q823" s="237"/>
      <c r="R823" s="237"/>
      <c r="S823" s="237"/>
      <c r="T823" s="238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T823" s="239" t="s">
        <v>151</v>
      </c>
      <c r="AU823" s="239" t="s">
        <v>161</v>
      </c>
      <c r="AV823" s="13" t="s">
        <v>90</v>
      </c>
      <c r="AW823" s="13" t="s">
        <v>41</v>
      </c>
      <c r="AX823" s="13" t="s">
        <v>80</v>
      </c>
      <c r="AY823" s="239" t="s">
        <v>137</v>
      </c>
    </row>
    <row r="824" s="13" customFormat="1">
      <c r="A824" s="13"/>
      <c r="B824" s="229"/>
      <c r="C824" s="230"/>
      <c r="D824" s="222" t="s">
        <v>151</v>
      </c>
      <c r="E824" s="231" t="s">
        <v>39</v>
      </c>
      <c r="F824" s="232" t="s">
        <v>1077</v>
      </c>
      <c r="G824" s="230"/>
      <c r="H824" s="233">
        <v>31</v>
      </c>
      <c r="I824" s="234"/>
      <c r="J824" s="230"/>
      <c r="K824" s="230"/>
      <c r="L824" s="235"/>
      <c r="M824" s="236"/>
      <c r="N824" s="237"/>
      <c r="O824" s="237"/>
      <c r="P824" s="237"/>
      <c r="Q824" s="237"/>
      <c r="R824" s="237"/>
      <c r="S824" s="237"/>
      <c r="T824" s="238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T824" s="239" t="s">
        <v>151</v>
      </c>
      <c r="AU824" s="239" t="s">
        <v>161</v>
      </c>
      <c r="AV824" s="13" t="s">
        <v>90</v>
      </c>
      <c r="AW824" s="13" t="s">
        <v>41</v>
      </c>
      <c r="AX824" s="13" t="s">
        <v>80</v>
      </c>
      <c r="AY824" s="239" t="s">
        <v>137</v>
      </c>
    </row>
    <row r="825" s="13" customFormat="1">
      <c r="A825" s="13"/>
      <c r="B825" s="229"/>
      <c r="C825" s="230"/>
      <c r="D825" s="222" t="s">
        <v>151</v>
      </c>
      <c r="E825" s="231" t="s">
        <v>39</v>
      </c>
      <c r="F825" s="232" t="s">
        <v>1078</v>
      </c>
      <c r="G825" s="230"/>
      <c r="H825" s="233">
        <v>10</v>
      </c>
      <c r="I825" s="234"/>
      <c r="J825" s="230"/>
      <c r="K825" s="230"/>
      <c r="L825" s="235"/>
      <c r="M825" s="236"/>
      <c r="N825" s="237"/>
      <c r="O825" s="237"/>
      <c r="P825" s="237"/>
      <c r="Q825" s="237"/>
      <c r="R825" s="237"/>
      <c r="S825" s="237"/>
      <c r="T825" s="238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T825" s="239" t="s">
        <v>151</v>
      </c>
      <c r="AU825" s="239" t="s">
        <v>161</v>
      </c>
      <c r="AV825" s="13" t="s">
        <v>90</v>
      </c>
      <c r="AW825" s="13" t="s">
        <v>41</v>
      </c>
      <c r="AX825" s="13" t="s">
        <v>80</v>
      </c>
      <c r="AY825" s="239" t="s">
        <v>137</v>
      </c>
    </row>
    <row r="826" s="13" customFormat="1">
      <c r="A826" s="13"/>
      <c r="B826" s="229"/>
      <c r="C826" s="230"/>
      <c r="D826" s="222" t="s">
        <v>151</v>
      </c>
      <c r="E826" s="231" t="s">
        <v>39</v>
      </c>
      <c r="F826" s="232" t="s">
        <v>1079</v>
      </c>
      <c r="G826" s="230"/>
      <c r="H826" s="233">
        <v>70</v>
      </c>
      <c r="I826" s="234"/>
      <c r="J826" s="230"/>
      <c r="K826" s="230"/>
      <c r="L826" s="235"/>
      <c r="M826" s="236"/>
      <c r="N826" s="237"/>
      <c r="O826" s="237"/>
      <c r="P826" s="237"/>
      <c r="Q826" s="237"/>
      <c r="R826" s="237"/>
      <c r="S826" s="237"/>
      <c r="T826" s="238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T826" s="239" t="s">
        <v>151</v>
      </c>
      <c r="AU826" s="239" t="s">
        <v>161</v>
      </c>
      <c r="AV826" s="13" t="s">
        <v>90</v>
      </c>
      <c r="AW826" s="13" t="s">
        <v>41</v>
      </c>
      <c r="AX826" s="13" t="s">
        <v>80</v>
      </c>
      <c r="AY826" s="239" t="s">
        <v>137</v>
      </c>
    </row>
    <row r="827" s="13" customFormat="1">
      <c r="A827" s="13"/>
      <c r="B827" s="229"/>
      <c r="C827" s="230"/>
      <c r="D827" s="222" t="s">
        <v>151</v>
      </c>
      <c r="E827" s="231" t="s">
        <v>39</v>
      </c>
      <c r="F827" s="232" t="s">
        <v>1080</v>
      </c>
      <c r="G827" s="230"/>
      <c r="H827" s="233">
        <v>10</v>
      </c>
      <c r="I827" s="234"/>
      <c r="J827" s="230"/>
      <c r="K827" s="230"/>
      <c r="L827" s="235"/>
      <c r="M827" s="236"/>
      <c r="N827" s="237"/>
      <c r="O827" s="237"/>
      <c r="P827" s="237"/>
      <c r="Q827" s="237"/>
      <c r="R827" s="237"/>
      <c r="S827" s="237"/>
      <c r="T827" s="238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T827" s="239" t="s">
        <v>151</v>
      </c>
      <c r="AU827" s="239" t="s">
        <v>161</v>
      </c>
      <c r="AV827" s="13" t="s">
        <v>90</v>
      </c>
      <c r="AW827" s="13" t="s">
        <v>41</v>
      </c>
      <c r="AX827" s="13" t="s">
        <v>80</v>
      </c>
      <c r="AY827" s="239" t="s">
        <v>137</v>
      </c>
    </row>
    <row r="828" s="13" customFormat="1">
      <c r="A828" s="13"/>
      <c r="B828" s="229"/>
      <c r="C828" s="230"/>
      <c r="D828" s="222" t="s">
        <v>151</v>
      </c>
      <c r="E828" s="231" t="s">
        <v>39</v>
      </c>
      <c r="F828" s="232" t="s">
        <v>1175</v>
      </c>
      <c r="G828" s="230"/>
      <c r="H828" s="233">
        <v>50</v>
      </c>
      <c r="I828" s="234"/>
      <c r="J828" s="230"/>
      <c r="K828" s="230"/>
      <c r="L828" s="235"/>
      <c r="M828" s="236"/>
      <c r="N828" s="237"/>
      <c r="O828" s="237"/>
      <c r="P828" s="237"/>
      <c r="Q828" s="237"/>
      <c r="R828" s="237"/>
      <c r="S828" s="237"/>
      <c r="T828" s="238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T828" s="239" t="s">
        <v>151</v>
      </c>
      <c r="AU828" s="239" t="s">
        <v>161</v>
      </c>
      <c r="AV828" s="13" t="s">
        <v>90</v>
      </c>
      <c r="AW828" s="13" t="s">
        <v>41</v>
      </c>
      <c r="AX828" s="13" t="s">
        <v>80</v>
      </c>
      <c r="AY828" s="239" t="s">
        <v>137</v>
      </c>
    </row>
    <row r="829" s="14" customFormat="1">
      <c r="A829" s="14"/>
      <c r="B829" s="250"/>
      <c r="C829" s="251"/>
      <c r="D829" s="222" t="s">
        <v>151</v>
      </c>
      <c r="E829" s="252" t="s">
        <v>39</v>
      </c>
      <c r="F829" s="253" t="s">
        <v>171</v>
      </c>
      <c r="G829" s="251"/>
      <c r="H829" s="254">
        <v>378</v>
      </c>
      <c r="I829" s="255"/>
      <c r="J829" s="251"/>
      <c r="K829" s="251"/>
      <c r="L829" s="256"/>
      <c r="M829" s="257"/>
      <c r="N829" s="258"/>
      <c r="O829" s="258"/>
      <c r="P829" s="258"/>
      <c r="Q829" s="258"/>
      <c r="R829" s="258"/>
      <c r="S829" s="258"/>
      <c r="T829" s="259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T829" s="260" t="s">
        <v>151</v>
      </c>
      <c r="AU829" s="260" t="s">
        <v>161</v>
      </c>
      <c r="AV829" s="14" t="s">
        <v>172</v>
      </c>
      <c r="AW829" s="14" t="s">
        <v>41</v>
      </c>
      <c r="AX829" s="14" t="s">
        <v>88</v>
      </c>
      <c r="AY829" s="260" t="s">
        <v>137</v>
      </c>
    </row>
    <row r="830" s="2" customFormat="1" ht="16.5" customHeight="1">
      <c r="A830" s="41"/>
      <c r="B830" s="42"/>
      <c r="C830" s="240" t="s">
        <v>1176</v>
      </c>
      <c r="D830" s="240" t="s">
        <v>153</v>
      </c>
      <c r="E830" s="241" t="s">
        <v>1177</v>
      </c>
      <c r="F830" s="242" t="s">
        <v>1178</v>
      </c>
      <c r="G830" s="243" t="s">
        <v>1124</v>
      </c>
      <c r="H830" s="244">
        <v>204.12000000000001</v>
      </c>
      <c r="I830" s="245"/>
      <c r="J830" s="246">
        <f>ROUND(I830*H830,2)</f>
        <v>0</v>
      </c>
      <c r="K830" s="242" t="s">
        <v>144</v>
      </c>
      <c r="L830" s="247"/>
      <c r="M830" s="248" t="s">
        <v>39</v>
      </c>
      <c r="N830" s="249" t="s">
        <v>51</v>
      </c>
      <c r="O830" s="87"/>
      <c r="P830" s="218">
        <f>O830*H830</f>
        <v>0</v>
      </c>
      <c r="Q830" s="218">
        <v>1</v>
      </c>
      <c r="R830" s="218">
        <f>Q830*H830</f>
        <v>204.12000000000001</v>
      </c>
      <c r="S830" s="218">
        <v>0</v>
      </c>
      <c r="T830" s="219">
        <f>S830*H830</f>
        <v>0</v>
      </c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R830" s="220" t="s">
        <v>198</v>
      </c>
      <c r="AT830" s="220" t="s">
        <v>153</v>
      </c>
      <c r="AU830" s="220" t="s">
        <v>161</v>
      </c>
      <c r="AY830" s="19" t="s">
        <v>137</v>
      </c>
      <c r="BE830" s="221">
        <f>IF(N830="základní",J830,0)</f>
        <v>0</v>
      </c>
      <c r="BF830" s="221">
        <f>IF(N830="snížená",J830,0)</f>
        <v>0</v>
      </c>
      <c r="BG830" s="221">
        <f>IF(N830="zákl. přenesená",J830,0)</f>
        <v>0</v>
      </c>
      <c r="BH830" s="221">
        <f>IF(N830="sníž. přenesená",J830,0)</f>
        <v>0</v>
      </c>
      <c r="BI830" s="221">
        <f>IF(N830="nulová",J830,0)</f>
        <v>0</v>
      </c>
      <c r="BJ830" s="19" t="s">
        <v>88</v>
      </c>
      <c r="BK830" s="221">
        <f>ROUND(I830*H830,2)</f>
        <v>0</v>
      </c>
      <c r="BL830" s="19" t="s">
        <v>172</v>
      </c>
      <c r="BM830" s="220" t="s">
        <v>1179</v>
      </c>
    </row>
    <row r="831" s="2" customFormat="1">
      <c r="A831" s="41"/>
      <c r="B831" s="42"/>
      <c r="C831" s="43"/>
      <c r="D831" s="222" t="s">
        <v>147</v>
      </c>
      <c r="E831" s="43"/>
      <c r="F831" s="223" t="s">
        <v>1178</v>
      </c>
      <c r="G831" s="43"/>
      <c r="H831" s="43"/>
      <c r="I831" s="224"/>
      <c r="J831" s="43"/>
      <c r="K831" s="43"/>
      <c r="L831" s="47"/>
      <c r="M831" s="225"/>
      <c r="N831" s="226"/>
      <c r="O831" s="87"/>
      <c r="P831" s="87"/>
      <c r="Q831" s="87"/>
      <c r="R831" s="87"/>
      <c r="S831" s="87"/>
      <c r="T831" s="88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T831" s="19" t="s">
        <v>147</v>
      </c>
      <c r="AU831" s="19" t="s">
        <v>161</v>
      </c>
    </row>
    <row r="832" s="13" customFormat="1">
      <c r="A832" s="13"/>
      <c r="B832" s="229"/>
      <c r="C832" s="230"/>
      <c r="D832" s="222" t="s">
        <v>151</v>
      </c>
      <c r="E832" s="231" t="s">
        <v>39</v>
      </c>
      <c r="F832" s="232" t="s">
        <v>1180</v>
      </c>
      <c r="G832" s="230"/>
      <c r="H832" s="233">
        <v>93.150000000000006</v>
      </c>
      <c r="I832" s="234"/>
      <c r="J832" s="230"/>
      <c r="K832" s="230"/>
      <c r="L832" s="235"/>
      <c r="M832" s="236"/>
      <c r="N832" s="237"/>
      <c r="O832" s="237"/>
      <c r="P832" s="237"/>
      <c r="Q832" s="237"/>
      <c r="R832" s="237"/>
      <c r="S832" s="237"/>
      <c r="T832" s="238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T832" s="239" t="s">
        <v>151</v>
      </c>
      <c r="AU832" s="239" t="s">
        <v>161</v>
      </c>
      <c r="AV832" s="13" t="s">
        <v>90</v>
      </c>
      <c r="AW832" s="13" t="s">
        <v>41</v>
      </c>
      <c r="AX832" s="13" t="s">
        <v>80</v>
      </c>
      <c r="AY832" s="239" t="s">
        <v>137</v>
      </c>
    </row>
    <row r="833" s="13" customFormat="1">
      <c r="A833" s="13"/>
      <c r="B833" s="229"/>
      <c r="C833" s="230"/>
      <c r="D833" s="222" t="s">
        <v>151</v>
      </c>
      <c r="E833" s="231" t="s">
        <v>39</v>
      </c>
      <c r="F833" s="232" t="s">
        <v>1181</v>
      </c>
      <c r="G833" s="230"/>
      <c r="H833" s="233">
        <v>13.949999999999999</v>
      </c>
      <c r="I833" s="234"/>
      <c r="J833" s="230"/>
      <c r="K833" s="230"/>
      <c r="L833" s="235"/>
      <c r="M833" s="236"/>
      <c r="N833" s="237"/>
      <c r="O833" s="237"/>
      <c r="P833" s="237"/>
      <c r="Q833" s="237"/>
      <c r="R833" s="237"/>
      <c r="S833" s="237"/>
      <c r="T833" s="238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T833" s="239" t="s">
        <v>151</v>
      </c>
      <c r="AU833" s="239" t="s">
        <v>161</v>
      </c>
      <c r="AV833" s="13" t="s">
        <v>90</v>
      </c>
      <c r="AW833" s="13" t="s">
        <v>41</v>
      </c>
      <c r="AX833" s="13" t="s">
        <v>80</v>
      </c>
      <c r="AY833" s="239" t="s">
        <v>137</v>
      </c>
    </row>
    <row r="834" s="13" customFormat="1">
      <c r="A834" s="13"/>
      <c r="B834" s="229"/>
      <c r="C834" s="230"/>
      <c r="D834" s="222" t="s">
        <v>151</v>
      </c>
      <c r="E834" s="231" t="s">
        <v>39</v>
      </c>
      <c r="F834" s="232" t="s">
        <v>1182</v>
      </c>
      <c r="G834" s="230"/>
      <c r="H834" s="233">
        <v>4.5</v>
      </c>
      <c r="I834" s="234"/>
      <c r="J834" s="230"/>
      <c r="K834" s="230"/>
      <c r="L834" s="235"/>
      <c r="M834" s="236"/>
      <c r="N834" s="237"/>
      <c r="O834" s="237"/>
      <c r="P834" s="237"/>
      <c r="Q834" s="237"/>
      <c r="R834" s="237"/>
      <c r="S834" s="237"/>
      <c r="T834" s="238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T834" s="239" t="s">
        <v>151</v>
      </c>
      <c r="AU834" s="239" t="s">
        <v>161</v>
      </c>
      <c r="AV834" s="13" t="s">
        <v>90</v>
      </c>
      <c r="AW834" s="13" t="s">
        <v>41</v>
      </c>
      <c r="AX834" s="13" t="s">
        <v>80</v>
      </c>
      <c r="AY834" s="239" t="s">
        <v>137</v>
      </c>
    </row>
    <row r="835" s="13" customFormat="1">
      <c r="A835" s="13"/>
      <c r="B835" s="229"/>
      <c r="C835" s="230"/>
      <c r="D835" s="222" t="s">
        <v>151</v>
      </c>
      <c r="E835" s="231" t="s">
        <v>39</v>
      </c>
      <c r="F835" s="232" t="s">
        <v>1183</v>
      </c>
      <c r="G835" s="230"/>
      <c r="H835" s="233">
        <v>31.5</v>
      </c>
      <c r="I835" s="234"/>
      <c r="J835" s="230"/>
      <c r="K835" s="230"/>
      <c r="L835" s="235"/>
      <c r="M835" s="236"/>
      <c r="N835" s="237"/>
      <c r="O835" s="237"/>
      <c r="P835" s="237"/>
      <c r="Q835" s="237"/>
      <c r="R835" s="237"/>
      <c r="S835" s="237"/>
      <c r="T835" s="238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T835" s="239" t="s">
        <v>151</v>
      </c>
      <c r="AU835" s="239" t="s">
        <v>161</v>
      </c>
      <c r="AV835" s="13" t="s">
        <v>90</v>
      </c>
      <c r="AW835" s="13" t="s">
        <v>41</v>
      </c>
      <c r="AX835" s="13" t="s">
        <v>80</v>
      </c>
      <c r="AY835" s="239" t="s">
        <v>137</v>
      </c>
    </row>
    <row r="836" s="13" customFormat="1">
      <c r="A836" s="13"/>
      <c r="B836" s="229"/>
      <c r="C836" s="230"/>
      <c r="D836" s="222" t="s">
        <v>151</v>
      </c>
      <c r="E836" s="231" t="s">
        <v>39</v>
      </c>
      <c r="F836" s="232" t="s">
        <v>1184</v>
      </c>
      <c r="G836" s="230"/>
      <c r="H836" s="233">
        <v>4.5</v>
      </c>
      <c r="I836" s="234"/>
      <c r="J836" s="230"/>
      <c r="K836" s="230"/>
      <c r="L836" s="235"/>
      <c r="M836" s="236"/>
      <c r="N836" s="237"/>
      <c r="O836" s="237"/>
      <c r="P836" s="237"/>
      <c r="Q836" s="237"/>
      <c r="R836" s="237"/>
      <c r="S836" s="237"/>
      <c r="T836" s="238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T836" s="239" t="s">
        <v>151</v>
      </c>
      <c r="AU836" s="239" t="s">
        <v>161</v>
      </c>
      <c r="AV836" s="13" t="s">
        <v>90</v>
      </c>
      <c r="AW836" s="13" t="s">
        <v>41</v>
      </c>
      <c r="AX836" s="13" t="s">
        <v>80</v>
      </c>
      <c r="AY836" s="239" t="s">
        <v>137</v>
      </c>
    </row>
    <row r="837" s="13" customFormat="1">
      <c r="A837" s="13"/>
      <c r="B837" s="229"/>
      <c r="C837" s="230"/>
      <c r="D837" s="222" t="s">
        <v>151</v>
      </c>
      <c r="E837" s="231" t="s">
        <v>39</v>
      </c>
      <c r="F837" s="232" t="s">
        <v>1185</v>
      </c>
      <c r="G837" s="230"/>
      <c r="H837" s="233">
        <v>22.5</v>
      </c>
      <c r="I837" s="234"/>
      <c r="J837" s="230"/>
      <c r="K837" s="230"/>
      <c r="L837" s="235"/>
      <c r="M837" s="236"/>
      <c r="N837" s="237"/>
      <c r="O837" s="237"/>
      <c r="P837" s="237"/>
      <c r="Q837" s="237"/>
      <c r="R837" s="237"/>
      <c r="S837" s="237"/>
      <c r="T837" s="238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T837" s="239" t="s">
        <v>151</v>
      </c>
      <c r="AU837" s="239" t="s">
        <v>161</v>
      </c>
      <c r="AV837" s="13" t="s">
        <v>90</v>
      </c>
      <c r="AW837" s="13" t="s">
        <v>41</v>
      </c>
      <c r="AX837" s="13" t="s">
        <v>80</v>
      </c>
      <c r="AY837" s="239" t="s">
        <v>137</v>
      </c>
    </row>
    <row r="838" s="14" customFormat="1">
      <c r="A838" s="14"/>
      <c r="B838" s="250"/>
      <c r="C838" s="251"/>
      <c r="D838" s="222" t="s">
        <v>151</v>
      </c>
      <c r="E838" s="252" t="s">
        <v>39</v>
      </c>
      <c r="F838" s="253" t="s">
        <v>171</v>
      </c>
      <c r="G838" s="251"/>
      <c r="H838" s="254">
        <v>170.10000000000002</v>
      </c>
      <c r="I838" s="255"/>
      <c r="J838" s="251"/>
      <c r="K838" s="251"/>
      <c r="L838" s="256"/>
      <c r="M838" s="257"/>
      <c r="N838" s="258"/>
      <c r="O838" s="258"/>
      <c r="P838" s="258"/>
      <c r="Q838" s="258"/>
      <c r="R838" s="258"/>
      <c r="S838" s="258"/>
      <c r="T838" s="259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T838" s="260" t="s">
        <v>151</v>
      </c>
      <c r="AU838" s="260" t="s">
        <v>161</v>
      </c>
      <c r="AV838" s="14" t="s">
        <v>172</v>
      </c>
      <c r="AW838" s="14" t="s">
        <v>41</v>
      </c>
      <c r="AX838" s="14" t="s">
        <v>88</v>
      </c>
      <c r="AY838" s="260" t="s">
        <v>137</v>
      </c>
    </row>
    <row r="839" s="13" customFormat="1">
      <c r="A839" s="13"/>
      <c r="B839" s="229"/>
      <c r="C839" s="230"/>
      <c r="D839" s="222" t="s">
        <v>151</v>
      </c>
      <c r="E839" s="230"/>
      <c r="F839" s="232" t="s">
        <v>1186</v>
      </c>
      <c r="G839" s="230"/>
      <c r="H839" s="233">
        <v>204.12000000000001</v>
      </c>
      <c r="I839" s="234"/>
      <c r="J839" s="230"/>
      <c r="K839" s="230"/>
      <c r="L839" s="235"/>
      <c r="M839" s="236"/>
      <c r="N839" s="237"/>
      <c r="O839" s="237"/>
      <c r="P839" s="237"/>
      <c r="Q839" s="237"/>
      <c r="R839" s="237"/>
      <c r="S839" s="237"/>
      <c r="T839" s="238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T839" s="239" t="s">
        <v>151</v>
      </c>
      <c r="AU839" s="239" t="s">
        <v>161</v>
      </c>
      <c r="AV839" s="13" t="s">
        <v>90</v>
      </c>
      <c r="AW839" s="13" t="s">
        <v>4</v>
      </c>
      <c r="AX839" s="13" t="s">
        <v>88</v>
      </c>
      <c r="AY839" s="239" t="s">
        <v>137</v>
      </c>
    </row>
    <row r="840" s="2" customFormat="1" ht="33" customHeight="1">
      <c r="A840" s="41"/>
      <c r="B840" s="42"/>
      <c r="C840" s="209" t="s">
        <v>1187</v>
      </c>
      <c r="D840" s="209" t="s">
        <v>140</v>
      </c>
      <c r="E840" s="210" t="s">
        <v>1188</v>
      </c>
      <c r="F840" s="211" t="s">
        <v>1189</v>
      </c>
      <c r="G840" s="212" t="s">
        <v>1073</v>
      </c>
      <c r="H840" s="213">
        <v>50</v>
      </c>
      <c r="I840" s="214"/>
      <c r="J840" s="215">
        <f>ROUND(I840*H840,2)</f>
        <v>0</v>
      </c>
      <c r="K840" s="211" t="s">
        <v>144</v>
      </c>
      <c r="L840" s="47"/>
      <c r="M840" s="216" t="s">
        <v>39</v>
      </c>
      <c r="N840" s="217" t="s">
        <v>51</v>
      </c>
      <c r="O840" s="87"/>
      <c r="P840" s="218">
        <f>O840*H840</f>
        <v>0</v>
      </c>
      <c r="Q840" s="218">
        <v>0.13188</v>
      </c>
      <c r="R840" s="218">
        <f>Q840*H840</f>
        <v>6.5939999999999994</v>
      </c>
      <c r="S840" s="218">
        <v>0</v>
      </c>
      <c r="T840" s="219">
        <f>S840*H840</f>
        <v>0</v>
      </c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R840" s="220" t="s">
        <v>172</v>
      </c>
      <c r="AT840" s="220" t="s">
        <v>140</v>
      </c>
      <c r="AU840" s="220" t="s">
        <v>161</v>
      </c>
      <c r="AY840" s="19" t="s">
        <v>137</v>
      </c>
      <c r="BE840" s="221">
        <f>IF(N840="základní",J840,0)</f>
        <v>0</v>
      </c>
      <c r="BF840" s="221">
        <f>IF(N840="snížená",J840,0)</f>
        <v>0</v>
      </c>
      <c r="BG840" s="221">
        <f>IF(N840="zákl. přenesená",J840,0)</f>
        <v>0</v>
      </c>
      <c r="BH840" s="221">
        <f>IF(N840="sníž. přenesená",J840,0)</f>
        <v>0</v>
      </c>
      <c r="BI840" s="221">
        <f>IF(N840="nulová",J840,0)</f>
        <v>0</v>
      </c>
      <c r="BJ840" s="19" t="s">
        <v>88</v>
      </c>
      <c r="BK840" s="221">
        <f>ROUND(I840*H840,2)</f>
        <v>0</v>
      </c>
      <c r="BL840" s="19" t="s">
        <v>172</v>
      </c>
      <c r="BM840" s="220" t="s">
        <v>1190</v>
      </c>
    </row>
    <row r="841" s="2" customFormat="1">
      <c r="A841" s="41"/>
      <c r="B841" s="42"/>
      <c r="C841" s="43"/>
      <c r="D841" s="222" t="s">
        <v>147</v>
      </c>
      <c r="E841" s="43"/>
      <c r="F841" s="223" t="s">
        <v>1191</v>
      </c>
      <c r="G841" s="43"/>
      <c r="H841" s="43"/>
      <c r="I841" s="224"/>
      <c r="J841" s="43"/>
      <c r="K841" s="43"/>
      <c r="L841" s="47"/>
      <c r="M841" s="225"/>
      <c r="N841" s="226"/>
      <c r="O841" s="87"/>
      <c r="P841" s="87"/>
      <c r="Q841" s="87"/>
      <c r="R841" s="87"/>
      <c r="S841" s="87"/>
      <c r="T841" s="88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T841" s="19" t="s">
        <v>147</v>
      </c>
      <c r="AU841" s="19" t="s">
        <v>161</v>
      </c>
    </row>
    <row r="842" s="2" customFormat="1">
      <c r="A842" s="41"/>
      <c r="B842" s="42"/>
      <c r="C842" s="43"/>
      <c r="D842" s="227" t="s">
        <v>149</v>
      </c>
      <c r="E842" s="43"/>
      <c r="F842" s="228" t="s">
        <v>1192</v>
      </c>
      <c r="G842" s="43"/>
      <c r="H842" s="43"/>
      <c r="I842" s="224"/>
      <c r="J842" s="43"/>
      <c r="K842" s="43"/>
      <c r="L842" s="47"/>
      <c r="M842" s="225"/>
      <c r="N842" s="226"/>
      <c r="O842" s="87"/>
      <c r="P842" s="87"/>
      <c r="Q842" s="87"/>
      <c r="R842" s="87"/>
      <c r="S842" s="87"/>
      <c r="T842" s="88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T842" s="19" t="s">
        <v>149</v>
      </c>
      <c r="AU842" s="19" t="s">
        <v>161</v>
      </c>
    </row>
    <row r="843" s="13" customFormat="1">
      <c r="A843" s="13"/>
      <c r="B843" s="229"/>
      <c r="C843" s="230"/>
      <c r="D843" s="222" t="s">
        <v>151</v>
      </c>
      <c r="E843" s="231" t="s">
        <v>39</v>
      </c>
      <c r="F843" s="232" t="s">
        <v>1175</v>
      </c>
      <c r="G843" s="230"/>
      <c r="H843" s="233">
        <v>50</v>
      </c>
      <c r="I843" s="234"/>
      <c r="J843" s="230"/>
      <c r="K843" s="230"/>
      <c r="L843" s="235"/>
      <c r="M843" s="236"/>
      <c r="N843" s="237"/>
      <c r="O843" s="237"/>
      <c r="P843" s="237"/>
      <c r="Q843" s="237"/>
      <c r="R843" s="237"/>
      <c r="S843" s="237"/>
      <c r="T843" s="238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T843" s="239" t="s">
        <v>151</v>
      </c>
      <c r="AU843" s="239" t="s">
        <v>161</v>
      </c>
      <c r="AV843" s="13" t="s">
        <v>90</v>
      </c>
      <c r="AW843" s="13" t="s">
        <v>41</v>
      </c>
      <c r="AX843" s="13" t="s">
        <v>88</v>
      </c>
      <c r="AY843" s="239" t="s">
        <v>137</v>
      </c>
    </row>
    <row r="844" s="2" customFormat="1" ht="24.15" customHeight="1">
      <c r="A844" s="41"/>
      <c r="B844" s="42"/>
      <c r="C844" s="209" t="s">
        <v>1193</v>
      </c>
      <c r="D844" s="209" t="s">
        <v>140</v>
      </c>
      <c r="E844" s="210" t="s">
        <v>1194</v>
      </c>
      <c r="F844" s="211" t="s">
        <v>1195</v>
      </c>
      <c r="G844" s="212" t="s">
        <v>1073</v>
      </c>
      <c r="H844" s="213">
        <v>10</v>
      </c>
      <c r="I844" s="214"/>
      <c r="J844" s="215">
        <f>ROUND(I844*H844,2)</f>
        <v>0</v>
      </c>
      <c r="K844" s="211" t="s">
        <v>144</v>
      </c>
      <c r="L844" s="47"/>
      <c r="M844" s="216" t="s">
        <v>39</v>
      </c>
      <c r="N844" s="217" t="s">
        <v>51</v>
      </c>
      <c r="O844" s="87"/>
      <c r="P844" s="218">
        <f>O844*H844</f>
        <v>0</v>
      </c>
      <c r="Q844" s="218">
        <v>0.1837</v>
      </c>
      <c r="R844" s="218">
        <f>Q844*H844</f>
        <v>1.837</v>
      </c>
      <c r="S844" s="218">
        <v>0</v>
      </c>
      <c r="T844" s="219">
        <f>S844*H844</f>
        <v>0</v>
      </c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R844" s="220" t="s">
        <v>172</v>
      </c>
      <c r="AT844" s="220" t="s">
        <v>140</v>
      </c>
      <c r="AU844" s="220" t="s">
        <v>161</v>
      </c>
      <c r="AY844" s="19" t="s">
        <v>137</v>
      </c>
      <c r="BE844" s="221">
        <f>IF(N844="základní",J844,0)</f>
        <v>0</v>
      </c>
      <c r="BF844" s="221">
        <f>IF(N844="snížená",J844,0)</f>
        <v>0</v>
      </c>
      <c r="BG844" s="221">
        <f>IF(N844="zákl. přenesená",J844,0)</f>
        <v>0</v>
      </c>
      <c r="BH844" s="221">
        <f>IF(N844="sníž. přenesená",J844,0)</f>
        <v>0</v>
      </c>
      <c r="BI844" s="221">
        <f>IF(N844="nulová",J844,0)</f>
        <v>0</v>
      </c>
      <c r="BJ844" s="19" t="s">
        <v>88</v>
      </c>
      <c r="BK844" s="221">
        <f>ROUND(I844*H844,2)</f>
        <v>0</v>
      </c>
      <c r="BL844" s="19" t="s">
        <v>172</v>
      </c>
      <c r="BM844" s="220" t="s">
        <v>1196</v>
      </c>
    </row>
    <row r="845" s="2" customFormat="1">
      <c r="A845" s="41"/>
      <c r="B845" s="42"/>
      <c r="C845" s="43"/>
      <c r="D845" s="222" t="s">
        <v>147</v>
      </c>
      <c r="E845" s="43"/>
      <c r="F845" s="223" t="s">
        <v>1197</v>
      </c>
      <c r="G845" s="43"/>
      <c r="H845" s="43"/>
      <c r="I845" s="224"/>
      <c r="J845" s="43"/>
      <c r="K845" s="43"/>
      <c r="L845" s="47"/>
      <c r="M845" s="225"/>
      <c r="N845" s="226"/>
      <c r="O845" s="87"/>
      <c r="P845" s="87"/>
      <c r="Q845" s="87"/>
      <c r="R845" s="87"/>
      <c r="S845" s="87"/>
      <c r="T845" s="88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T845" s="19" t="s">
        <v>147</v>
      </c>
      <c r="AU845" s="19" t="s">
        <v>161</v>
      </c>
    </row>
    <row r="846" s="2" customFormat="1">
      <c r="A846" s="41"/>
      <c r="B846" s="42"/>
      <c r="C846" s="43"/>
      <c r="D846" s="227" t="s">
        <v>149</v>
      </c>
      <c r="E846" s="43"/>
      <c r="F846" s="228" t="s">
        <v>1198</v>
      </c>
      <c r="G846" s="43"/>
      <c r="H846" s="43"/>
      <c r="I846" s="224"/>
      <c r="J846" s="43"/>
      <c r="K846" s="43"/>
      <c r="L846" s="47"/>
      <c r="M846" s="225"/>
      <c r="N846" s="226"/>
      <c r="O846" s="87"/>
      <c r="P846" s="87"/>
      <c r="Q846" s="87"/>
      <c r="R846" s="87"/>
      <c r="S846" s="87"/>
      <c r="T846" s="88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T846" s="19" t="s">
        <v>149</v>
      </c>
      <c r="AU846" s="19" t="s">
        <v>161</v>
      </c>
    </row>
    <row r="847" s="2" customFormat="1" ht="16.5" customHeight="1">
      <c r="A847" s="41"/>
      <c r="B847" s="42"/>
      <c r="C847" s="240" t="s">
        <v>1199</v>
      </c>
      <c r="D847" s="240" t="s">
        <v>153</v>
      </c>
      <c r="E847" s="241" t="s">
        <v>1200</v>
      </c>
      <c r="F847" s="242" t="s">
        <v>1201</v>
      </c>
      <c r="G847" s="243" t="s">
        <v>1073</v>
      </c>
      <c r="H847" s="244">
        <v>2</v>
      </c>
      <c r="I847" s="245"/>
      <c r="J847" s="246">
        <f>ROUND(I847*H847,2)</f>
        <v>0</v>
      </c>
      <c r="K847" s="242" t="s">
        <v>144</v>
      </c>
      <c r="L847" s="247"/>
      <c r="M847" s="248" t="s">
        <v>39</v>
      </c>
      <c r="N847" s="249" t="s">
        <v>51</v>
      </c>
      <c r="O847" s="87"/>
      <c r="P847" s="218">
        <f>O847*H847</f>
        <v>0</v>
      </c>
      <c r="Q847" s="218">
        <v>0.22800000000000001</v>
      </c>
      <c r="R847" s="218">
        <f>Q847*H847</f>
        <v>0.45600000000000002</v>
      </c>
      <c r="S847" s="218">
        <v>0</v>
      </c>
      <c r="T847" s="219">
        <f>S847*H847</f>
        <v>0</v>
      </c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R847" s="220" t="s">
        <v>198</v>
      </c>
      <c r="AT847" s="220" t="s">
        <v>153</v>
      </c>
      <c r="AU847" s="220" t="s">
        <v>161</v>
      </c>
      <c r="AY847" s="19" t="s">
        <v>137</v>
      </c>
      <c r="BE847" s="221">
        <f>IF(N847="základní",J847,0)</f>
        <v>0</v>
      </c>
      <c r="BF847" s="221">
        <f>IF(N847="snížená",J847,0)</f>
        <v>0</v>
      </c>
      <c r="BG847" s="221">
        <f>IF(N847="zákl. přenesená",J847,0)</f>
        <v>0</v>
      </c>
      <c r="BH847" s="221">
        <f>IF(N847="sníž. přenesená",J847,0)</f>
        <v>0</v>
      </c>
      <c r="BI847" s="221">
        <f>IF(N847="nulová",J847,0)</f>
        <v>0</v>
      </c>
      <c r="BJ847" s="19" t="s">
        <v>88</v>
      </c>
      <c r="BK847" s="221">
        <f>ROUND(I847*H847,2)</f>
        <v>0</v>
      </c>
      <c r="BL847" s="19" t="s">
        <v>172</v>
      </c>
      <c r="BM847" s="220" t="s">
        <v>1202</v>
      </c>
    </row>
    <row r="848" s="2" customFormat="1">
      <c r="A848" s="41"/>
      <c r="B848" s="42"/>
      <c r="C848" s="43"/>
      <c r="D848" s="222" t="s">
        <v>147</v>
      </c>
      <c r="E848" s="43"/>
      <c r="F848" s="223" t="s">
        <v>1201</v>
      </c>
      <c r="G848" s="43"/>
      <c r="H848" s="43"/>
      <c r="I848" s="224"/>
      <c r="J848" s="43"/>
      <c r="K848" s="43"/>
      <c r="L848" s="47"/>
      <c r="M848" s="225"/>
      <c r="N848" s="226"/>
      <c r="O848" s="87"/>
      <c r="P848" s="87"/>
      <c r="Q848" s="87"/>
      <c r="R848" s="87"/>
      <c r="S848" s="87"/>
      <c r="T848" s="88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T848" s="19" t="s">
        <v>147</v>
      </c>
      <c r="AU848" s="19" t="s">
        <v>161</v>
      </c>
    </row>
    <row r="849" s="13" customFormat="1">
      <c r="A849" s="13"/>
      <c r="B849" s="229"/>
      <c r="C849" s="230"/>
      <c r="D849" s="222" t="s">
        <v>151</v>
      </c>
      <c r="E849" s="231" t="s">
        <v>39</v>
      </c>
      <c r="F849" s="232" t="s">
        <v>1203</v>
      </c>
      <c r="G849" s="230"/>
      <c r="H849" s="233">
        <v>2</v>
      </c>
      <c r="I849" s="234"/>
      <c r="J849" s="230"/>
      <c r="K849" s="230"/>
      <c r="L849" s="235"/>
      <c r="M849" s="236"/>
      <c r="N849" s="237"/>
      <c r="O849" s="237"/>
      <c r="P849" s="237"/>
      <c r="Q849" s="237"/>
      <c r="R849" s="237"/>
      <c r="S849" s="237"/>
      <c r="T849" s="238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T849" s="239" t="s">
        <v>151</v>
      </c>
      <c r="AU849" s="239" t="s">
        <v>161</v>
      </c>
      <c r="AV849" s="13" t="s">
        <v>90</v>
      </c>
      <c r="AW849" s="13" t="s">
        <v>41</v>
      </c>
      <c r="AX849" s="13" t="s">
        <v>88</v>
      </c>
      <c r="AY849" s="239" t="s">
        <v>137</v>
      </c>
    </row>
    <row r="850" s="2" customFormat="1" ht="24.15" customHeight="1">
      <c r="A850" s="41"/>
      <c r="B850" s="42"/>
      <c r="C850" s="209" t="s">
        <v>1204</v>
      </c>
      <c r="D850" s="209" t="s">
        <v>140</v>
      </c>
      <c r="E850" s="210" t="s">
        <v>1205</v>
      </c>
      <c r="F850" s="211" t="s">
        <v>1206</v>
      </c>
      <c r="G850" s="212" t="s">
        <v>1073</v>
      </c>
      <c r="H850" s="213">
        <v>111</v>
      </c>
      <c r="I850" s="214"/>
      <c r="J850" s="215">
        <f>ROUND(I850*H850,2)</f>
        <v>0</v>
      </c>
      <c r="K850" s="211" t="s">
        <v>144</v>
      </c>
      <c r="L850" s="47"/>
      <c r="M850" s="216" t="s">
        <v>39</v>
      </c>
      <c r="N850" s="217" t="s">
        <v>51</v>
      </c>
      <c r="O850" s="87"/>
      <c r="P850" s="218">
        <f>O850*H850</f>
        <v>0</v>
      </c>
      <c r="Q850" s="218">
        <v>0.11162</v>
      </c>
      <c r="R850" s="218">
        <f>Q850*H850</f>
        <v>12.38982</v>
      </c>
      <c r="S850" s="218">
        <v>0</v>
      </c>
      <c r="T850" s="219">
        <f>S850*H850</f>
        <v>0</v>
      </c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R850" s="220" t="s">
        <v>172</v>
      </c>
      <c r="AT850" s="220" t="s">
        <v>140</v>
      </c>
      <c r="AU850" s="220" t="s">
        <v>161</v>
      </c>
      <c r="AY850" s="19" t="s">
        <v>137</v>
      </c>
      <c r="BE850" s="221">
        <f>IF(N850="základní",J850,0)</f>
        <v>0</v>
      </c>
      <c r="BF850" s="221">
        <f>IF(N850="snížená",J850,0)</f>
        <v>0</v>
      </c>
      <c r="BG850" s="221">
        <f>IF(N850="zákl. přenesená",J850,0)</f>
        <v>0</v>
      </c>
      <c r="BH850" s="221">
        <f>IF(N850="sníž. přenesená",J850,0)</f>
        <v>0</v>
      </c>
      <c r="BI850" s="221">
        <f>IF(N850="nulová",J850,0)</f>
        <v>0</v>
      </c>
      <c r="BJ850" s="19" t="s">
        <v>88</v>
      </c>
      <c r="BK850" s="221">
        <f>ROUND(I850*H850,2)</f>
        <v>0</v>
      </c>
      <c r="BL850" s="19" t="s">
        <v>172</v>
      </c>
      <c r="BM850" s="220" t="s">
        <v>1207</v>
      </c>
    </row>
    <row r="851" s="2" customFormat="1">
      <c r="A851" s="41"/>
      <c r="B851" s="42"/>
      <c r="C851" s="43"/>
      <c r="D851" s="222" t="s">
        <v>147</v>
      </c>
      <c r="E851" s="43"/>
      <c r="F851" s="223" t="s">
        <v>1208</v>
      </c>
      <c r="G851" s="43"/>
      <c r="H851" s="43"/>
      <c r="I851" s="224"/>
      <c r="J851" s="43"/>
      <c r="K851" s="43"/>
      <c r="L851" s="47"/>
      <c r="M851" s="225"/>
      <c r="N851" s="226"/>
      <c r="O851" s="87"/>
      <c r="P851" s="87"/>
      <c r="Q851" s="87"/>
      <c r="R851" s="87"/>
      <c r="S851" s="87"/>
      <c r="T851" s="88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T851" s="19" t="s">
        <v>147</v>
      </c>
      <c r="AU851" s="19" t="s">
        <v>161</v>
      </c>
    </row>
    <row r="852" s="2" customFormat="1">
      <c r="A852" s="41"/>
      <c r="B852" s="42"/>
      <c r="C852" s="43"/>
      <c r="D852" s="227" t="s">
        <v>149</v>
      </c>
      <c r="E852" s="43"/>
      <c r="F852" s="228" t="s">
        <v>1209</v>
      </c>
      <c r="G852" s="43"/>
      <c r="H852" s="43"/>
      <c r="I852" s="224"/>
      <c r="J852" s="43"/>
      <c r="K852" s="43"/>
      <c r="L852" s="47"/>
      <c r="M852" s="225"/>
      <c r="N852" s="226"/>
      <c r="O852" s="87"/>
      <c r="P852" s="87"/>
      <c r="Q852" s="87"/>
      <c r="R852" s="87"/>
      <c r="S852" s="87"/>
      <c r="T852" s="88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T852" s="19" t="s">
        <v>149</v>
      </c>
      <c r="AU852" s="19" t="s">
        <v>161</v>
      </c>
    </row>
    <row r="853" s="13" customFormat="1">
      <c r="A853" s="13"/>
      <c r="B853" s="229"/>
      <c r="C853" s="230"/>
      <c r="D853" s="222" t="s">
        <v>151</v>
      </c>
      <c r="E853" s="231" t="s">
        <v>39</v>
      </c>
      <c r="F853" s="232" t="s">
        <v>1210</v>
      </c>
      <c r="G853" s="230"/>
      <c r="H853" s="233">
        <v>31</v>
      </c>
      <c r="I853" s="234"/>
      <c r="J853" s="230"/>
      <c r="K853" s="230"/>
      <c r="L853" s="235"/>
      <c r="M853" s="236"/>
      <c r="N853" s="237"/>
      <c r="O853" s="237"/>
      <c r="P853" s="237"/>
      <c r="Q853" s="237"/>
      <c r="R853" s="237"/>
      <c r="S853" s="237"/>
      <c r="T853" s="238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T853" s="239" t="s">
        <v>151</v>
      </c>
      <c r="AU853" s="239" t="s">
        <v>161</v>
      </c>
      <c r="AV853" s="13" t="s">
        <v>90</v>
      </c>
      <c r="AW853" s="13" t="s">
        <v>41</v>
      </c>
      <c r="AX853" s="13" t="s">
        <v>80</v>
      </c>
      <c r="AY853" s="239" t="s">
        <v>137</v>
      </c>
    </row>
    <row r="854" s="13" customFormat="1">
      <c r="A854" s="13"/>
      <c r="B854" s="229"/>
      <c r="C854" s="230"/>
      <c r="D854" s="222" t="s">
        <v>151</v>
      </c>
      <c r="E854" s="231" t="s">
        <v>39</v>
      </c>
      <c r="F854" s="232" t="s">
        <v>1211</v>
      </c>
      <c r="G854" s="230"/>
      <c r="H854" s="233">
        <v>70</v>
      </c>
      <c r="I854" s="234"/>
      <c r="J854" s="230"/>
      <c r="K854" s="230"/>
      <c r="L854" s="235"/>
      <c r="M854" s="236"/>
      <c r="N854" s="237"/>
      <c r="O854" s="237"/>
      <c r="P854" s="237"/>
      <c r="Q854" s="237"/>
      <c r="R854" s="237"/>
      <c r="S854" s="237"/>
      <c r="T854" s="238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T854" s="239" t="s">
        <v>151</v>
      </c>
      <c r="AU854" s="239" t="s">
        <v>161</v>
      </c>
      <c r="AV854" s="13" t="s">
        <v>90</v>
      </c>
      <c r="AW854" s="13" t="s">
        <v>41</v>
      </c>
      <c r="AX854" s="13" t="s">
        <v>80</v>
      </c>
      <c r="AY854" s="239" t="s">
        <v>137</v>
      </c>
    </row>
    <row r="855" s="13" customFormat="1">
      <c r="A855" s="13"/>
      <c r="B855" s="229"/>
      <c r="C855" s="230"/>
      <c r="D855" s="222" t="s">
        <v>151</v>
      </c>
      <c r="E855" s="231" t="s">
        <v>39</v>
      </c>
      <c r="F855" s="232" t="s">
        <v>1212</v>
      </c>
      <c r="G855" s="230"/>
      <c r="H855" s="233">
        <v>10</v>
      </c>
      <c r="I855" s="234"/>
      <c r="J855" s="230"/>
      <c r="K855" s="230"/>
      <c r="L855" s="235"/>
      <c r="M855" s="236"/>
      <c r="N855" s="237"/>
      <c r="O855" s="237"/>
      <c r="P855" s="237"/>
      <c r="Q855" s="237"/>
      <c r="R855" s="237"/>
      <c r="S855" s="237"/>
      <c r="T855" s="238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T855" s="239" t="s">
        <v>151</v>
      </c>
      <c r="AU855" s="239" t="s">
        <v>161</v>
      </c>
      <c r="AV855" s="13" t="s">
        <v>90</v>
      </c>
      <c r="AW855" s="13" t="s">
        <v>41</v>
      </c>
      <c r="AX855" s="13" t="s">
        <v>80</v>
      </c>
      <c r="AY855" s="239" t="s">
        <v>137</v>
      </c>
    </row>
    <row r="856" s="14" customFormat="1">
      <c r="A856" s="14"/>
      <c r="B856" s="250"/>
      <c r="C856" s="251"/>
      <c r="D856" s="222" t="s">
        <v>151</v>
      </c>
      <c r="E856" s="252" t="s">
        <v>39</v>
      </c>
      <c r="F856" s="253" t="s">
        <v>171</v>
      </c>
      <c r="G856" s="251"/>
      <c r="H856" s="254">
        <v>111</v>
      </c>
      <c r="I856" s="255"/>
      <c r="J856" s="251"/>
      <c r="K856" s="251"/>
      <c r="L856" s="256"/>
      <c r="M856" s="257"/>
      <c r="N856" s="258"/>
      <c r="O856" s="258"/>
      <c r="P856" s="258"/>
      <c r="Q856" s="258"/>
      <c r="R856" s="258"/>
      <c r="S856" s="258"/>
      <c r="T856" s="259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T856" s="260" t="s">
        <v>151</v>
      </c>
      <c r="AU856" s="260" t="s">
        <v>161</v>
      </c>
      <c r="AV856" s="14" t="s">
        <v>172</v>
      </c>
      <c r="AW856" s="14" t="s">
        <v>41</v>
      </c>
      <c r="AX856" s="14" t="s">
        <v>88</v>
      </c>
      <c r="AY856" s="260" t="s">
        <v>137</v>
      </c>
    </row>
    <row r="857" s="2" customFormat="1" ht="24.15" customHeight="1">
      <c r="A857" s="41"/>
      <c r="B857" s="42"/>
      <c r="C857" s="240" t="s">
        <v>1213</v>
      </c>
      <c r="D857" s="240" t="s">
        <v>153</v>
      </c>
      <c r="E857" s="241" t="s">
        <v>1214</v>
      </c>
      <c r="F857" s="242" t="s">
        <v>1215</v>
      </c>
      <c r="G857" s="243" t="s">
        <v>1073</v>
      </c>
      <c r="H857" s="244">
        <v>5.1500000000000004</v>
      </c>
      <c r="I857" s="245"/>
      <c r="J857" s="246">
        <f>ROUND(I857*H857,2)</f>
        <v>0</v>
      </c>
      <c r="K857" s="242" t="s">
        <v>144</v>
      </c>
      <c r="L857" s="247"/>
      <c r="M857" s="248" t="s">
        <v>39</v>
      </c>
      <c r="N857" s="249" t="s">
        <v>51</v>
      </c>
      <c r="O857" s="87"/>
      <c r="P857" s="218">
        <f>O857*H857</f>
        <v>0</v>
      </c>
      <c r="Q857" s="218">
        <v>0.13200000000000001</v>
      </c>
      <c r="R857" s="218">
        <f>Q857*H857</f>
        <v>0.67980000000000007</v>
      </c>
      <c r="S857" s="218">
        <v>0</v>
      </c>
      <c r="T857" s="219">
        <f>S857*H857</f>
        <v>0</v>
      </c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R857" s="220" t="s">
        <v>198</v>
      </c>
      <c r="AT857" s="220" t="s">
        <v>153</v>
      </c>
      <c r="AU857" s="220" t="s">
        <v>161</v>
      </c>
      <c r="AY857" s="19" t="s">
        <v>137</v>
      </c>
      <c r="BE857" s="221">
        <f>IF(N857="základní",J857,0)</f>
        <v>0</v>
      </c>
      <c r="BF857" s="221">
        <f>IF(N857="snížená",J857,0)</f>
        <v>0</v>
      </c>
      <c r="BG857" s="221">
        <f>IF(N857="zákl. přenesená",J857,0)</f>
        <v>0</v>
      </c>
      <c r="BH857" s="221">
        <f>IF(N857="sníž. přenesená",J857,0)</f>
        <v>0</v>
      </c>
      <c r="BI857" s="221">
        <f>IF(N857="nulová",J857,0)</f>
        <v>0</v>
      </c>
      <c r="BJ857" s="19" t="s">
        <v>88</v>
      </c>
      <c r="BK857" s="221">
        <f>ROUND(I857*H857,2)</f>
        <v>0</v>
      </c>
      <c r="BL857" s="19" t="s">
        <v>172</v>
      </c>
      <c r="BM857" s="220" t="s">
        <v>1216</v>
      </c>
    </row>
    <row r="858" s="2" customFormat="1">
      <c r="A858" s="41"/>
      <c r="B858" s="42"/>
      <c r="C858" s="43"/>
      <c r="D858" s="222" t="s">
        <v>147</v>
      </c>
      <c r="E858" s="43"/>
      <c r="F858" s="223" t="s">
        <v>1215</v>
      </c>
      <c r="G858" s="43"/>
      <c r="H858" s="43"/>
      <c r="I858" s="224"/>
      <c r="J858" s="43"/>
      <c r="K858" s="43"/>
      <c r="L858" s="47"/>
      <c r="M858" s="225"/>
      <c r="N858" s="226"/>
      <c r="O858" s="87"/>
      <c r="P858" s="87"/>
      <c r="Q858" s="87"/>
      <c r="R858" s="87"/>
      <c r="S858" s="87"/>
      <c r="T858" s="88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T858" s="19" t="s">
        <v>147</v>
      </c>
      <c r="AU858" s="19" t="s">
        <v>161</v>
      </c>
    </row>
    <row r="859" s="13" customFormat="1">
      <c r="A859" s="13"/>
      <c r="B859" s="229"/>
      <c r="C859" s="230"/>
      <c r="D859" s="222" t="s">
        <v>151</v>
      </c>
      <c r="E859" s="231" t="s">
        <v>39</v>
      </c>
      <c r="F859" s="232" t="s">
        <v>1217</v>
      </c>
      <c r="G859" s="230"/>
      <c r="H859" s="233">
        <v>5</v>
      </c>
      <c r="I859" s="234"/>
      <c r="J859" s="230"/>
      <c r="K859" s="230"/>
      <c r="L859" s="235"/>
      <c r="M859" s="236"/>
      <c r="N859" s="237"/>
      <c r="O859" s="237"/>
      <c r="P859" s="237"/>
      <c r="Q859" s="237"/>
      <c r="R859" s="237"/>
      <c r="S859" s="237"/>
      <c r="T859" s="238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T859" s="239" t="s">
        <v>151</v>
      </c>
      <c r="AU859" s="239" t="s">
        <v>161</v>
      </c>
      <c r="AV859" s="13" t="s">
        <v>90</v>
      </c>
      <c r="AW859" s="13" t="s">
        <v>41</v>
      </c>
      <c r="AX859" s="13" t="s">
        <v>88</v>
      </c>
      <c r="AY859" s="239" t="s">
        <v>137</v>
      </c>
    </row>
    <row r="860" s="13" customFormat="1">
      <c r="A860" s="13"/>
      <c r="B860" s="229"/>
      <c r="C860" s="230"/>
      <c r="D860" s="222" t="s">
        <v>151</v>
      </c>
      <c r="E860" s="230"/>
      <c r="F860" s="232" t="s">
        <v>1218</v>
      </c>
      <c r="G860" s="230"/>
      <c r="H860" s="233">
        <v>5.1500000000000004</v>
      </c>
      <c r="I860" s="234"/>
      <c r="J860" s="230"/>
      <c r="K860" s="230"/>
      <c r="L860" s="235"/>
      <c r="M860" s="236"/>
      <c r="N860" s="237"/>
      <c r="O860" s="237"/>
      <c r="P860" s="237"/>
      <c r="Q860" s="237"/>
      <c r="R860" s="237"/>
      <c r="S860" s="237"/>
      <c r="T860" s="238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T860" s="239" t="s">
        <v>151</v>
      </c>
      <c r="AU860" s="239" t="s">
        <v>161</v>
      </c>
      <c r="AV860" s="13" t="s">
        <v>90</v>
      </c>
      <c r="AW860" s="13" t="s">
        <v>4</v>
      </c>
      <c r="AX860" s="13" t="s">
        <v>88</v>
      </c>
      <c r="AY860" s="239" t="s">
        <v>137</v>
      </c>
    </row>
    <row r="861" s="2" customFormat="1" ht="24.15" customHeight="1">
      <c r="A861" s="41"/>
      <c r="B861" s="42"/>
      <c r="C861" s="240" t="s">
        <v>1219</v>
      </c>
      <c r="D861" s="240" t="s">
        <v>153</v>
      </c>
      <c r="E861" s="241" t="s">
        <v>1220</v>
      </c>
      <c r="F861" s="242" t="s">
        <v>1221</v>
      </c>
      <c r="G861" s="243" t="s">
        <v>1073</v>
      </c>
      <c r="H861" s="244">
        <v>36.049999999999997</v>
      </c>
      <c r="I861" s="245"/>
      <c r="J861" s="246">
        <f>ROUND(I861*H861,2)</f>
        <v>0</v>
      </c>
      <c r="K861" s="242" t="s">
        <v>144</v>
      </c>
      <c r="L861" s="247"/>
      <c r="M861" s="248" t="s">
        <v>39</v>
      </c>
      <c r="N861" s="249" t="s">
        <v>51</v>
      </c>
      <c r="O861" s="87"/>
      <c r="P861" s="218">
        <f>O861*H861</f>
        <v>0</v>
      </c>
      <c r="Q861" s="218">
        <v>0.13200000000000001</v>
      </c>
      <c r="R861" s="218">
        <f>Q861*H861</f>
        <v>4.7585999999999995</v>
      </c>
      <c r="S861" s="218">
        <v>0</v>
      </c>
      <c r="T861" s="219">
        <f>S861*H861</f>
        <v>0</v>
      </c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R861" s="220" t="s">
        <v>198</v>
      </c>
      <c r="AT861" s="220" t="s">
        <v>153</v>
      </c>
      <c r="AU861" s="220" t="s">
        <v>161</v>
      </c>
      <c r="AY861" s="19" t="s">
        <v>137</v>
      </c>
      <c r="BE861" s="221">
        <f>IF(N861="základní",J861,0)</f>
        <v>0</v>
      </c>
      <c r="BF861" s="221">
        <f>IF(N861="snížená",J861,0)</f>
        <v>0</v>
      </c>
      <c r="BG861" s="221">
        <f>IF(N861="zákl. přenesená",J861,0)</f>
        <v>0</v>
      </c>
      <c r="BH861" s="221">
        <f>IF(N861="sníž. přenesená",J861,0)</f>
        <v>0</v>
      </c>
      <c r="BI861" s="221">
        <f>IF(N861="nulová",J861,0)</f>
        <v>0</v>
      </c>
      <c r="BJ861" s="19" t="s">
        <v>88</v>
      </c>
      <c r="BK861" s="221">
        <f>ROUND(I861*H861,2)</f>
        <v>0</v>
      </c>
      <c r="BL861" s="19" t="s">
        <v>172</v>
      </c>
      <c r="BM861" s="220" t="s">
        <v>1222</v>
      </c>
    </row>
    <row r="862" s="2" customFormat="1">
      <c r="A862" s="41"/>
      <c r="B862" s="42"/>
      <c r="C862" s="43"/>
      <c r="D862" s="222" t="s">
        <v>147</v>
      </c>
      <c r="E862" s="43"/>
      <c r="F862" s="223" t="s">
        <v>1221</v>
      </c>
      <c r="G862" s="43"/>
      <c r="H862" s="43"/>
      <c r="I862" s="224"/>
      <c r="J862" s="43"/>
      <c r="K862" s="43"/>
      <c r="L862" s="47"/>
      <c r="M862" s="225"/>
      <c r="N862" s="226"/>
      <c r="O862" s="87"/>
      <c r="P862" s="87"/>
      <c r="Q862" s="87"/>
      <c r="R862" s="87"/>
      <c r="S862" s="87"/>
      <c r="T862" s="88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T862" s="19" t="s">
        <v>147</v>
      </c>
      <c r="AU862" s="19" t="s">
        <v>161</v>
      </c>
    </row>
    <row r="863" s="13" customFormat="1">
      <c r="A863" s="13"/>
      <c r="B863" s="229"/>
      <c r="C863" s="230"/>
      <c r="D863" s="222" t="s">
        <v>151</v>
      </c>
      <c r="E863" s="231" t="s">
        <v>39</v>
      </c>
      <c r="F863" s="232" t="s">
        <v>1223</v>
      </c>
      <c r="G863" s="230"/>
      <c r="H863" s="233">
        <v>35</v>
      </c>
      <c r="I863" s="234"/>
      <c r="J863" s="230"/>
      <c r="K863" s="230"/>
      <c r="L863" s="235"/>
      <c r="M863" s="236"/>
      <c r="N863" s="237"/>
      <c r="O863" s="237"/>
      <c r="P863" s="237"/>
      <c r="Q863" s="237"/>
      <c r="R863" s="237"/>
      <c r="S863" s="237"/>
      <c r="T863" s="238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T863" s="239" t="s">
        <v>151</v>
      </c>
      <c r="AU863" s="239" t="s">
        <v>161</v>
      </c>
      <c r="AV863" s="13" t="s">
        <v>90</v>
      </c>
      <c r="AW863" s="13" t="s">
        <v>41</v>
      </c>
      <c r="AX863" s="13" t="s">
        <v>88</v>
      </c>
      <c r="AY863" s="239" t="s">
        <v>137</v>
      </c>
    </row>
    <row r="864" s="13" customFormat="1">
      <c r="A864" s="13"/>
      <c r="B864" s="229"/>
      <c r="C864" s="230"/>
      <c r="D864" s="222" t="s">
        <v>151</v>
      </c>
      <c r="E864" s="230"/>
      <c r="F864" s="232" t="s">
        <v>1224</v>
      </c>
      <c r="G864" s="230"/>
      <c r="H864" s="233">
        <v>36.049999999999997</v>
      </c>
      <c r="I864" s="234"/>
      <c r="J864" s="230"/>
      <c r="K864" s="230"/>
      <c r="L864" s="235"/>
      <c r="M864" s="236"/>
      <c r="N864" s="237"/>
      <c r="O864" s="237"/>
      <c r="P864" s="237"/>
      <c r="Q864" s="237"/>
      <c r="R864" s="237"/>
      <c r="S864" s="237"/>
      <c r="T864" s="238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T864" s="239" t="s">
        <v>151</v>
      </c>
      <c r="AU864" s="239" t="s">
        <v>161</v>
      </c>
      <c r="AV864" s="13" t="s">
        <v>90</v>
      </c>
      <c r="AW864" s="13" t="s">
        <v>4</v>
      </c>
      <c r="AX864" s="13" t="s">
        <v>88</v>
      </c>
      <c r="AY864" s="239" t="s">
        <v>137</v>
      </c>
    </row>
    <row r="865" s="2" customFormat="1" ht="24.15" customHeight="1">
      <c r="A865" s="41"/>
      <c r="B865" s="42"/>
      <c r="C865" s="240" t="s">
        <v>1225</v>
      </c>
      <c r="D865" s="240" t="s">
        <v>153</v>
      </c>
      <c r="E865" s="241" t="s">
        <v>1226</v>
      </c>
      <c r="F865" s="242" t="s">
        <v>1227</v>
      </c>
      <c r="G865" s="243" t="s">
        <v>1073</v>
      </c>
      <c r="H865" s="244">
        <v>25.544</v>
      </c>
      <c r="I865" s="245"/>
      <c r="J865" s="246">
        <f>ROUND(I865*H865,2)</f>
        <v>0</v>
      </c>
      <c r="K865" s="242" t="s">
        <v>144</v>
      </c>
      <c r="L865" s="247"/>
      <c r="M865" s="248" t="s">
        <v>39</v>
      </c>
      <c r="N865" s="249" t="s">
        <v>51</v>
      </c>
      <c r="O865" s="87"/>
      <c r="P865" s="218">
        <f>O865*H865</f>
        <v>0</v>
      </c>
      <c r="Q865" s="218">
        <v>0.13100000000000001</v>
      </c>
      <c r="R865" s="218">
        <f>Q865*H865</f>
        <v>3.3462640000000001</v>
      </c>
      <c r="S865" s="218">
        <v>0</v>
      </c>
      <c r="T865" s="219">
        <f>S865*H865</f>
        <v>0</v>
      </c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R865" s="220" t="s">
        <v>198</v>
      </c>
      <c r="AT865" s="220" t="s">
        <v>153</v>
      </c>
      <c r="AU865" s="220" t="s">
        <v>161</v>
      </c>
      <c r="AY865" s="19" t="s">
        <v>137</v>
      </c>
      <c r="BE865" s="221">
        <f>IF(N865="základní",J865,0)</f>
        <v>0</v>
      </c>
      <c r="BF865" s="221">
        <f>IF(N865="snížená",J865,0)</f>
        <v>0</v>
      </c>
      <c r="BG865" s="221">
        <f>IF(N865="zákl. přenesená",J865,0)</f>
        <v>0</v>
      </c>
      <c r="BH865" s="221">
        <f>IF(N865="sníž. přenesená",J865,0)</f>
        <v>0</v>
      </c>
      <c r="BI865" s="221">
        <f>IF(N865="nulová",J865,0)</f>
        <v>0</v>
      </c>
      <c r="BJ865" s="19" t="s">
        <v>88</v>
      </c>
      <c r="BK865" s="221">
        <f>ROUND(I865*H865,2)</f>
        <v>0</v>
      </c>
      <c r="BL865" s="19" t="s">
        <v>172</v>
      </c>
      <c r="BM865" s="220" t="s">
        <v>1228</v>
      </c>
    </row>
    <row r="866" s="2" customFormat="1">
      <c r="A866" s="41"/>
      <c r="B866" s="42"/>
      <c r="C866" s="43"/>
      <c r="D866" s="222" t="s">
        <v>147</v>
      </c>
      <c r="E866" s="43"/>
      <c r="F866" s="223" t="s">
        <v>1227</v>
      </c>
      <c r="G866" s="43"/>
      <c r="H866" s="43"/>
      <c r="I866" s="224"/>
      <c r="J866" s="43"/>
      <c r="K866" s="43"/>
      <c r="L866" s="47"/>
      <c r="M866" s="225"/>
      <c r="N866" s="226"/>
      <c r="O866" s="87"/>
      <c r="P866" s="87"/>
      <c r="Q866" s="87"/>
      <c r="R866" s="87"/>
      <c r="S866" s="87"/>
      <c r="T866" s="88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T866" s="19" t="s">
        <v>147</v>
      </c>
      <c r="AU866" s="19" t="s">
        <v>161</v>
      </c>
    </row>
    <row r="867" s="13" customFormat="1">
      <c r="A867" s="13"/>
      <c r="B867" s="229"/>
      <c r="C867" s="230"/>
      <c r="D867" s="222" t="s">
        <v>151</v>
      </c>
      <c r="E867" s="231" t="s">
        <v>39</v>
      </c>
      <c r="F867" s="232" t="s">
        <v>1229</v>
      </c>
      <c r="G867" s="230"/>
      <c r="H867" s="233">
        <v>24.800000000000001</v>
      </c>
      <c r="I867" s="234"/>
      <c r="J867" s="230"/>
      <c r="K867" s="230"/>
      <c r="L867" s="235"/>
      <c r="M867" s="236"/>
      <c r="N867" s="237"/>
      <c r="O867" s="237"/>
      <c r="P867" s="237"/>
      <c r="Q867" s="237"/>
      <c r="R867" s="237"/>
      <c r="S867" s="237"/>
      <c r="T867" s="238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T867" s="239" t="s">
        <v>151</v>
      </c>
      <c r="AU867" s="239" t="s">
        <v>161</v>
      </c>
      <c r="AV867" s="13" t="s">
        <v>90</v>
      </c>
      <c r="AW867" s="13" t="s">
        <v>41</v>
      </c>
      <c r="AX867" s="13" t="s">
        <v>88</v>
      </c>
      <c r="AY867" s="239" t="s">
        <v>137</v>
      </c>
    </row>
    <row r="868" s="13" customFormat="1">
      <c r="A868" s="13"/>
      <c r="B868" s="229"/>
      <c r="C868" s="230"/>
      <c r="D868" s="222" t="s">
        <v>151</v>
      </c>
      <c r="E868" s="230"/>
      <c r="F868" s="232" t="s">
        <v>1230</v>
      </c>
      <c r="G868" s="230"/>
      <c r="H868" s="233">
        <v>25.544</v>
      </c>
      <c r="I868" s="234"/>
      <c r="J868" s="230"/>
      <c r="K868" s="230"/>
      <c r="L868" s="235"/>
      <c r="M868" s="236"/>
      <c r="N868" s="237"/>
      <c r="O868" s="237"/>
      <c r="P868" s="237"/>
      <c r="Q868" s="237"/>
      <c r="R868" s="237"/>
      <c r="S868" s="237"/>
      <c r="T868" s="238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T868" s="239" t="s">
        <v>151</v>
      </c>
      <c r="AU868" s="239" t="s">
        <v>161</v>
      </c>
      <c r="AV868" s="13" t="s">
        <v>90</v>
      </c>
      <c r="AW868" s="13" t="s">
        <v>4</v>
      </c>
      <c r="AX868" s="13" t="s">
        <v>88</v>
      </c>
      <c r="AY868" s="239" t="s">
        <v>137</v>
      </c>
    </row>
    <row r="869" s="12" customFormat="1" ht="22.8" customHeight="1">
      <c r="A869" s="12"/>
      <c r="B869" s="193"/>
      <c r="C869" s="194"/>
      <c r="D869" s="195" t="s">
        <v>79</v>
      </c>
      <c r="E869" s="207" t="s">
        <v>1231</v>
      </c>
      <c r="F869" s="207" t="s">
        <v>1232</v>
      </c>
      <c r="G869" s="194"/>
      <c r="H869" s="194"/>
      <c r="I869" s="197"/>
      <c r="J869" s="208">
        <f>BK869</f>
        <v>0</v>
      </c>
      <c r="K869" s="194"/>
      <c r="L869" s="199"/>
      <c r="M869" s="200"/>
      <c r="N869" s="201"/>
      <c r="O869" s="201"/>
      <c r="P869" s="202">
        <f>P870+SUM(P871:P1117)+P1137</f>
        <v>0</v>
      </c>
      <c r="Q869" s="201"/>
      <c r="R869" s="202">
        <f>R870+SUM(R871:R1117)+R1137</f>
        <v>153.26650875000001</v>
      </c>
      <c r="S869" s="201"/>
      <c r="T869" s="203">
        <f>T870+SUM(T871:T1117)+T1137</f>
        <v>13.300000000000001</v>
      </c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R869" s="204" t="s">
        <v>161</v>
      </c>
      <c r="AT869" s="205" t="s">
        <v>79</v>
      </c>
      <c r="AU869" s="205" t="s">
        <v>88</v>
      </c>
      <c r="AY869" s="204" t="s">
        <v>137</v>
      </c>
      <c r="BK869" s="206">
        <f>BK870+SUM(BK871:BK1117)+BK1137</f>
        <v>0</v>
      </c>
    </row>
    <row r="870" s="2" customFormat="1" ht="37.8" customHeight="1">
      <c r="A870" s="41"/>
      <c r="B870" s="42"/>
      <c r="C870" s="209" t="s">
        <v>1233</v>
      </c>
      <c r="D870" s="209" t="s">
        <v>140</v>
      </c>
      <c r="E870" s="210" t="s">
        <v>1234</v>
      </c>
      <c r="F870" s="211" t="s">
        <v>1235</v>
      </c>
      <c r="G870" s="212" t="s">
        <v>1073</v>
      </c>
      <c r="H870" s="213">
        <v>190</v>
      </c>
      <c r="I870" s="214"/>
      <c r="J870" s="215">
        <f>ROUND(I870*H870,2)</f>
        <v>0</v>
      </c>
      <c r="K870" s="211" t="s">
        <v>144</v>
      </c>
      <c r="L870" s="47"/>
      <c r="M870" s="216" t="s">
        <v>39</v>
      </c>
      <c r="N870" s="217" t="s">
        <v>51</v>
      </c>
      <c r="O870" s="87"/>
      <c r="P870" s="218">
        <f>O870*H870</f>
        <v>0</v>
      </c>
      <c r="Q870" s="218">
        <v>0</v>
      </c>
      <c r="R870" s="218">
        <f>Q870*H870</f>
        <v>0</v>
      </c>
      <c r="S870" s="218">
        <v>0</v>
      </c>
      <c r="T870" s="219">
        <f>S870*H870</f>
        <v>0</v>
      </c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R870" s="220" t="s">
        <v>244</v>
      </c>
      <c r="AT870" s="220" t="s">
        <v>140</v>
      </c>
      <c r="AU870" s="220" t="s">
        <v>90</v>
      </c>
      <c r="AY870" s="19" t="s">
        <v>137</v>
      </c>
      <c r="BE870" s="221">
        <f>IF(N870="základní",J870,0)</f>
        <v>0</v>
      </c>
      <c r="BF870" s="221">
        <f>IF(N870="snížená",J870,0)</f>
        <v>0</v>
      </c>
      <c r="BG870" s="221">
        <f>IF(N870="zákl. přenesená",J870,0)</f>
        <v>0</v>
      </c>
      <c r="BH870" s="221">
        <f>IF(N870="sníž. přenesená",J870,0)</f>
        <v>0</v>
      </c>
      <c r="BI870" s="221">
        <f>IF(N870="nulová",J870,0)</f>
        <v>0</v>
      </c>
      <c r="BJ870" s="19" t="s">
        <v>88</v>
      </c>
      <c r="BK870" s="221">
        <f>ROUND(I870*H870,2)</f>
        <v>0</v>
      </c>
      <c r="BL870" s="19" t="s">
        <v>244</v>
      </c>
      <c r="BM870" s="220" t="s">
        <v>1236</v>
      </c>
    </row>
    <row r="871" s="2" customFormat="1">
      <c r="A871" s="41"/>
      <c r="B871" s="42"/>
      <c r="C871" s="43"/>
      <c r="D871" s="222" t="s">
        <v>147</v>
      </c>
      <c r="E871" s="43"/>
      <c r="F871" s="223" t="s">
        <v>1235</v>
      </c>
      <c r="G871" s="43"/>
      <c r="H871" s="43"/>
      <c r="I871" s="224"/>
      <c r="J871" s="43"/>
      <c r="K871" s="43"/>
      <c r="L871" s="47"/>
      <c r="M871" s="225"/>
      <c r="N871" s="226"/>
      <c r="O871" s="87"/>
      <c r="P871" s="87"/>
      <c r="Q871" s="87"/>
      <c r="R871" s="87"/>
      <c r="S871" s="87"/>
      <c r="T871" s="88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T871" s="19" t="s">
        <v>147</v>
      </c>
      <c r="AU871" s="19" t="s">
        <v>90</v>
      </c>
    </row>
    <row r="872" s="2" customFormat="1">
      <c r="A872" s="41"/>
      <c r="B872" s="42"/>
      <c r="C872" s="43"/>
      <c r="D872" s="227" t="s">
        <v>149</v>
      </c>
      <c r="E872" s="43"/>
      <c r="F872" s="228" t="s">
        <v>1237</v>
      </c>
      <c r="G872" s="43"/>
      <c r="H872" s="43"/>
      <c r="I872" s="224"/>
      <c r="J872" s="43"/>
      <c r="K872" s="43"/>
      <c r="L872" s="47"/>
      <c r="M872" s="225"/>
      <c r="N872" s="226"/>
      <c r="O872" s="87"/>
      <c r="P872" s="87"/>
      <c r="Q872" s="87"/>
      <c r="R872" s="87"/>
      <c r="S872" s="87"/>
      <c r="T872" s="88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T872" s="19" t="s">
        <v>149</v>
      </c>
      <c r="AU872" s="19" t="s">
        <v>90</v>
      </c>
    </row>
    <row r="873" s="13" customFormat="1">
      <c r="A873" s="13"/>
      <c r="B873" s="229"/>
      <c r="C873" s="230"/>
      <c r="D873" s="222" t="s">
        <v>151</v>
      </c>
      <c r="E873" s="231" t="s">
        <v>39</v>
      </c>
      <c r="F873" s="232" t="s">
        <v>1238</v>
      </c>
      <c r="G873" s="230"/>
      <c r="H873" s="233">
        <v>190</v>
      </c>
      <c r="I873" s="234"/>
      <c r="J873" s="230"/>
      <c r="K873" s="230"/>
      <c r="L873" s="235"/>
      <c r="M873" s="236"/>
      <c r="N873" s="237"/>
      <c r="O873" s="237"/>
      <c r="P873" s="237"/>
      <c r="Q873" s="237"/>
      <c r="R873" s="237"/>
      <c r="S873" s="237"/>
      <c r="T873" s="238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T873" s="239" t="s">
        <v>151</v>
      </c>
      <c r="AU873" s="239" t="s">
        <v>90</v>
      </c>
      <c r="AV873" s="13" t="s">
        <v>90</v>
      </c>
      <c r="AW873" s="13" t="s">
        <v>41</v>
      </c>
      <c r="AX873" s="13" t="s">
        <v>88</v>
      </c>
      <c r="AY873" s="239" t="s">
        <v>137</v>
      </c>
    </row>
    <row r="874" s="2" customFormat="1" ht="16.5" customHeight="1">
      <c r="A874" s="41"/>
      <c r="B874" s="42"/>
      <c r="C874" s="240" t="s">
        <v>1239</v>
      </c>
      <c r="D874" s="240" t="s">
        <v>153</v>
      </c>
      <c r="E874" s="241" t="s">
        <v>1240</v>
      </c>
      <c r="F874" s="242" t="s">
        <v>1241</v>
      </c>
      <c r="G874" s="243" t="s">
        <v>156</v>
      </c>
      <c r="H874" s="244">
        <v>20</v>
      </c>
      <c r="I874" s="245"/>
      <c r="J874" s="246">
        <f>ROUND(I874*H874,2)</f>
        <v>0</v>
      </c>
      <c r="K874" s="242" t="s">
        <v>144</v>
      </c>
      <c r="L874" s="247"/>
      <c r="M874" s="248" t="s">
        <v>39</v>
      </c>
      <c r="N874" s="249" t="s">
        <v>51</v>
      </c>
      <c r="O874" s="87"/>
      <c r="P874" s="218">
        <f>O874*H874</f>
        <v>0</v>
      </c>
      <c r="Q874" s="218">
        <v>0</v>
      </c>
      <c r="R874" s="218">
        <f>Q874*H874</f>
        <v>0</v>
      </c>
      <c r="S874" s="218">
        <v>0</v>
      </c>
      <c r="T874" s="219">
        <f>S874*H874</f>
        <v>0</v>
      </c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R874" s="220" t="s">
        <v>323</v>
      </c>
      <c r="AT874" s="220" t="s">
        <v>153</v>
      </c>
      <c r="AU874" s="220" t="s">
        <v>90</v>
      </c>
      <c r="AY874" s="19" t="s">
        <v>137</v>
      </c>
      <c r="BE874" s="221">
        <f>IF(N874="základní",J874,0)</f>
        <v>0</v>
      </c>
      <c r="BF874" s="221">
        <f>IF(N874="snížená",J874,0)</f>
        <v>0</v>
      </c>
      <c r="BG874" s="221">
        <f>IF(N874="zákl. přenesená",J874,0)</f>
        <v>0</v>
      </c>
      <c r="BH874" s="221">
        <f>IF(N874="sníž. přenesená",J874,0)</f>
        <v>0</v>
      </c>
      <c r="BI874" s="221">
        <f>IF(N874="nulová",J874,0)</f>
        <v>0</v>
      </c>
      <c r="BJ874" s="19" t="s">
        <v>88</v>
      </c>
      <c r="BK874" s="221">
        <f>ROUND(I874*H874,2)</f>
        <v>0</v>
      </c>
      <c r="BL874" s="19" t="s">
        <v>244</v>
      </c>
      <c r="BM874" s="220" t="s">
        <v>1242</v>
      </c>
    </row>
    <row r="875" s="2" customFormat="1">
      <c r="A875" s="41"/>
      <c r="B875" s="42"/>
      <c r="C875" s="43"/>
      <c r="D875" s="222" t="s">
        <v>147</v>
      </c>
      <c r="E875" s="43"/>
      <c r="F875" s="223" t="s">
        <v>1241</v>
      </c>
      <c r="G875" s="43"/>
      <c r="H875" s="43"/>
      <c r="I875" s="224"/>
      <c r="J875" s="43"/>
      <c r="K875" s="43"/>
      <c r="L875" s="47"/>
      <c r="M875" s="225"/>
      <c r="N875" s="226"/>
      <c r="O875" s="87"/>
      <c r="P875" s="87"/>
      <c r="Q875" s="87"/>
      <c r="R875" s="87"/>
      <c r="S875" s="87"/>
      <c r="T875" s="88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T875" s="19" t="s">
        <v>147</v>
      </c>
      <c r="AU875" s="19" t="s">
        <v>90</v>
      </c>
    </row>
    <row r="876" s="2" customFormat="1" ht="24.15" customHeight="1">
      <c r="A876" s="41"/>
      <c r="B876" s="42"/>
      <c r="C876" s="209" t="s">
        <v>1243</v>
      </c>
      <c r="D876" s="209" t="s">
        <v>140</v>
      </c>
      <c r="E876" s="210" t="s">
        <v>1244</v>
      </c>
      <c r="F876" s="211" t="s">
        <v>1245</v>
      </c>
      <c r="G876" s="212" t="s">
        <v>1246</v>
      </c>
      <c r="H876" s="213">
        <v>0.69999999999999996</v>
      </c>
      <c r="I876" s="214"/>
      <c r="J876" s="215">
        <f>ROUND(I876*H876,2)</f>
        <v>0</v>
      </c>
      <c r="K876" s="211" t="s">
        <v>144</v>
      </c>
      <c r="L876" s="47"/>
      <c r="M876" s="216" t="s">
        <v>39</v>
      </c>
      <c r="N876" s="217" t="s">
        <v>51</v>
      </c>
      <c r="O876" s="87"/>
      <c r="P876" s="218">
        <f>O876*H876</f>
        <v>0</v>
      </c>
      <c r="Q876" s="218">
        <v>0</v>
      </c>
      <c r="R876" s="218">
        <f>Q876*H876</f>
        <v>0</v>
      </c>
      <c r="S876" s="218">
        <v>0</v>
      </c>
      <c r="T876" s="219">
        <f>S876*H876</f>
        <v>0</v>
      </c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R876" s="220" t="s">
        <v>244</v>
      </c>
      <c r="AT876" s="220" t="s">
        <v>140</v>
      </c>
      <c r="AU876" s="220" t="s">
        <v>90</v>
      </c>
      <c r="AY876" s="19" t="s">
        <v>137</v>
      </c>
      <c r="BE876" s="221">
        <f>IF(N876="základní",J876,0)</f>
        <v>0</v>
      </c>
      <c r="BF876" s="221">
        <f>IF(N876="snížená",J876,0)</f>
        <v>0</v>
      </c>
      <c r="BG876" s="221">
        <f>IF(N876="zákl. přenesená",J876,0)</f>
        <v>0</v>
      </c>
      <c r="BH876" s="221">
        <f>IF(N876="sníž. přenesená",J876,0)</f>
        <v>0</v>
      </c>
      <c r="BI876" s="221">
        <f>IF(N876="nulová",J876,0)</f>
        <v>0</v>
      </c>
      <c r="BJ876" s="19" t="s">
        <v>88</v>
      </c>
      <c r="BK876" s="221">
        <f>ROUND(I876*H876,2)</f>
        <v>0</v>
      </c>
      <c r="BL876" s="19" t="s">
        <v>244</v>
      </c>
      <c r="BM876" s="220" t="s">
        <v>1247</v>
      </c>
    </row>
    <row r="877" s="2" customFormat="1">
      <c r="A877" s="41"/>
      <c r="B877" s="42"/>
      <c r="C877" s="43"/>
      <c r="D877" s="222" t="s">
        <v>147</v>
      </c>
      <c r="E877" s="43"/>
      <c r="F877" s="223" t="s">
        <v>1245</v>
      </c>
      <c r="G877" s="43"/>
      <c r="H877" s="43"/>
      <c r="I877" s="224"/>
      <c r="J877" s="43"/>
      <c r="K877" s="43"/>
      <c r="L877" s="47"/>
      <c r="M877" s="225"/>
      <c r="N877" s="226"/>
      <c r="O877" s="87"/>
      <c r="P877" s="87"/>
      <c r="Q877" s="87"/>
      <c r="R877" s="87"/>
      <c r="S877" s="87"/>
      <c r="T877" s="88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T877" s="19" t="s">
        <v>147</v>
      </c>
      <c r="AU877" s="19" t="s">
        <v>90</v>
      </c>
    </row>
    <row r="878" s="2" customFormat="1">
      <c r="A878" s="41"/>
      <c r="B878" s="42"/>
      <c r="C878" s="43"/>
      <c r="D878" s="227" t="s">
        <v>149</v>
      </c>
      <c r="E878" s="43"/>
      <c r="F878" s="228" t="s">
        <v>1248</v>
      </c>
      <c r="G878" s="43"/>
      <c r="H878" s="43"/>
      <c r="I878" s="224"/>
      <c r="J878" s="43"/>
      <c r="K878" s="43"/>
      <c r="L878" s="47"/>
      <c r="M878" s="225"/>
      <c r="N878" s="226"/>
      <c r="O878" s="87"/>
      <c r="P878" s="87"/>
      <c r="Q878" s="87"/>
      <c r="R878" s="87"/>
      <c r="S878" s="87"/>
      <c r="T878" s="88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T878" s="19" t="s">
        <v>149</v>
      </c>
      <c r="AU878" s="19" t="s">
        <v>90</v>
      </c>
    </row>
    <row r="879" s="13" customFormat="1">
      <c r="A879" s="13"/>
      <c r="B879" s="229"/>
      <c r="C879" s="230"/>
      <c r="D879" s="222" t="s">
        <v>151</v>
      </c>
      <c r="E879" s="231" t="s">
        <v>39</v>
      </c>
      <c r="F879" s="232" t="s">
        <v>1249</v>
      </c>
      <c r="G879" s="230"/>
      <c r="H879" s="233">
        <v>0.69999999999999996</v>
      </c>
      <c r="I879" s="234"/>
      <c r="J879" s="230"/>
      <c r="K879" s="230"/>
      <c r="L879" s="235"/>
      <c r="M879" s="236"/>
      <c r="N879" s="237"/>
      <c r="O879" s="237"/>
      <c r="P879" s="237"/>
      <c r="Q879" s="237"/>
      <c r="R879" s="237"/>
      <c r="S879" s="237"/>
      <c r="T879" s="238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T879" s="239" t="s">
        <v>151</v>
      </c>
      <c r="AU879" s="239" t="s">
        <v>90</v>
      </c>
      <c r="AV879" s="13" t="s">
        <v>90</v>
      </c>
      <c r="AW879" s="13" t="s">
        <v>41</v>
      </c>
      <c r="AX879" s="13" t="s">
        <v>80</v>
      </c>
      <c r="AY879" s="239" t="s">
        <v>137</v>
      </c>
    </row>
    <row r="880" s="14" customFormat="1">
      <c r="A880" s="14"/>
      <c r="B880" s="250"/>
      <c r="C880" s="251"/>
      <c r="D880" s="222" t="s">
        <v>151</v>
      </c>
      <c r="E880" s="252" t="s">
        <v>39</v>
      </c>
      <c r="F880" s="253" t="s">
        <v>171</v>
      </c>
      <c r="G880" s="251"/>
      <c r="H880" s="254">
        <v>0.69999999999999996</v>
      </c>
      <c r="I880" s="255"/>
      <c r="J880" s="251"/>
      <c r="K880" s="251"/>
      <c r="L880" s="256"/>
      <c r="M880" s="257"/>
      <c r="N880" s="258"/>
      <c r="O880" s="258"/>
      <c r="P880" s="258"/>
      <c r="Q880" s="258"/>
      <c r="R880" s="258"/>
      <c r="S880" s="258"/>
      <c r="T880" s="259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T880" s="260" t="s">
        <v>151</v>
      </c>
      <c r="AU880" s="260" t="s">
        <v>90</v>
      </c>
      <c r="AV880" s="14" t="s">
        <v>172</v>
      </c>
      <c r="AW880" s="14" t="s">
        <v>41</v>
      </c>
      <c r="AX880" s="14" t="s">
        <v>88</v>
      </c>
      <c r="AY880" s="260" t="s">
        <v>137</v>
      </c>
    </row>
    <row r="881" s="2" customFormat="1" ht="21.75" customHeight="1">
      <c r="A881" s="41"/>
      <c r="B881" s="42"/>
      <c r="C881" s="209" t="s">
        <v>1250</v>
      </c>
      <c r="D881" s="209" t="s">
        <v>140</v>
      </c>
      <c r="E881" s="210" t="s">
        <v>1251</v>
      </c>
      <c r="F881" s="211" t="s">
        <v>1252</v>
      </c>
      <c r="G881" s="212" t="s">
        <v>1246</v>
      </c>
      <c r="H881" s="213">
        <v>0.69999999999999996</v>
      </c>
      <c r="I881" s="214"/>
      <c r="J881" s="215">
        <f>ROUND(I881*H881,2)</f>
        <v>0</v>
      </c>
      <c r="K881" s="211" t="s">
        <v>144</v>
      </c>
      <c r="L881" s="47"/>
      <c r="M881" s="216" t="s">
        <v>39</v>
      </c>
      <c r="N881" s="217" t="s">
        <v>51</v>
      </c>
      <c r="O881" s="87"/>
      <c r="P881" s="218">
        <f>O881*H881</f>
        <v>0</v>
      </c>
      <c r="Q881" s="218">
        <v>0</v>
      </c>
      <c r="R881" s="218">
        <f>Q881*H881</f>
        <v>0</v>
      </c>
      <c r="S881" s="218">
        <v>0</v>
      </c>
      <c r="T881" s="219">
        <f>S881*H881</f>
        <v>0</v>
      </c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R881" s="220" t="s">
        <v>244</v>
      </c>
      <c r="AT881" s="220" t="s">
        <v>140</v>
      </c>
      <c r="AU881" s="220" t="s">
        <v>90</v>
      </c>
      <c r="AY881" s="19" t="s">
        <v>137</v>
      </c>
      <c r="BE881" s="221">
        <f>IF(N881="základní",J881,0)</f>
        <v>0</v>
      </c>
      <c r="BF881" s="221">
        <f>IF(N881="snížená",J881,0)</f>
        <v>0</v>
      </c>
      <c r="BG881" s="221">
        <f>IF(N881="zákl. přenesená",J881,0)</f>
        <v>0</v>
      </c>
      <c r="BH881" s="221">
        <f>IF(N881="sníž. přenesená",J881,0)</f>
        <v>0</v>
      </c>
      <c r="BI881" s="221">
        <f>IF(N881="nulová",J881,0)</f>
        <v>0</v>
      </c>
      <c r="BJ881" s="19" t="s">
        <v>88</v>
      </c>
      <c r="BK881" s="221">
        <f>ROUND(I881*H881,2)</f>
        <v>0</v>
      </c>
      <c r="BL881" s="19" t="s">
        <v>244</v>
      </c>
      <c r="BM881" s="220" t="s">
        <v>1253</v>
      </c>
    </row>
    <row r="882" s="2" customFormat="1">
      <c r="A882" s="41"/>
      <c r="B882" s="42"/>
      <c r="C882" s="43"/>
      <c r="D882" s="222" t="s">
        <v>147</v>
      </c>
      <c r="E882" s="43"/>
      <c r="F882" s="223" t="s">
        <v>1252</v>
      </c>
      <c r="G882" s="43"/>
      <c r="H882" s="43"/>
      <c r="I882" s="224"/>
      <c r="J882" s="43"/>
      <c r="K882" s="43"/>
      <c r="L882" s="47"/>
      <c r="M882" s="225"/>
      <c r="N882" s="226"/>
      <c r="O882" s="87"/>
      <c r="P882" s="87"/>
      <c r="Q882" s="87"/>
      <c r="R882" s="87"/>
      <c r="S882" s="87"/>
      <c r="T882" s="88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T882" s="19" t="s">
        <v>147</v>
      </c>
      <c r="AU882" s="19" t="s">
        <v>90</v>
      </c>
    </row>
    <row r="883" s="2" customFormat="1">
      <c r="A883" s="41"/>
      <c r="B883" s="42"/>
      <c r="C883" s="43"/>
      <c r="D883" s="227" t="s">
        <v>149</v>
      </c>
      <c r="E883" s="43"/>
      <c r="F883" s="228" t="s">
        <v>1254</v>
      </c>
      <c r="G883" s="43"/>
      <c r="H883" s="43"/>
      <c r="I883" s="224"/>
      <c r="J883" s="43"/>
      <c r="K883" s="43"/>
      <c r="L883" s="47"/>
      <c r="M883" s="225"/>
      <c r="N883" s="226"/>
      <c r="O883" s="87"/>
      <c r="P883" s="87"/>
      <c r="Q883" s="87"/>
      <c r="R883" s="87"/>
      <c r="S883" s="87"/>
      <c r="T883" s="88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T883" s="19" t="s">
        <v>149</v>
      </c>
      <c r="AU883" s="19" t="s">
        <v>90</v>
      </c>
    </row>
    <row r="884" s="13" customFormat="1">
      <c r="A884" s="13"/>
      <c r="B884" s="229"/>
      <c r="C884" s="230"/>
      <c r="D884" s="222" t="s">
        <v>151</v>
      </c>
      <c r="E884" s="231" t="s">
        <v>39</v>
      </c>
      <c r="F884" s="232" t="s">
        <v>1249</v>
      </c>
      <c r="G884" s="230"/>
      <c r="H884" s="233">
        <v>0.69999999999999996</v>
      </c>
      <c r="I884" s="234"/>
      <c r="J884" s="230"/>
      <c r="K884" s="230"/>
      <c r="L884" s="235"/>
      <c r="M884" s="236"/>
      <c r="N884" s="237"/>
      <c r="O884" s="237"/>
      <c r="P884" s="237"/>
      <c r="Q884" s="237"/>
      <c r="R884" s="237"/>
      <c r="S884" s="237"/>
      <c r="T884" s="238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T884" s="239" t="s">
        <v>151</v>
      </c>
      <c r="AU884" s="239" t="s">
        <v>90</v>
      </c>
      <c r="AV884" s="13" t="s">
        <v>90</v>
      </c>
      <c r="AW884" s="13" t="s">
        <v>41</v>
      </c>
      <c r="AX884" s="13" t="s">
        <v>80</v>
      </c>
      <c r="AY884" s="239" t="s">
        <v>137</v>
      </c>
    </row>
    <row r="885" s="14" customFormat="1">
      <c r="A885" s="14"/>
      <c r="B885" s="250"/>
      <c r="C885" s="251"/>
      <c r="D885" s="222" t="s">
        <v>151</v>
      </c>
      <c r="E885" s="252" t="s">
        <v>39</v>
      </c>
      <c r="F885" s="253" t="s">
        <v>171</v>
      </c>
      <c r="G885" s="251"/>
      <c r="H885" s="254">
        <v>0.69999999999999996</v>
      </c>
      <c r="I885" s="255"/>
      <c r="J885" s="251"/>
      <c r="K885" s="251"/>
      <c r="L885" s="256"/>
      <c r="M885" s="257"/>
      <c r="N885" s="258"/>
      <c r="O885" s="258"/>
      <c r="P885" s="258"/>
      <c r="Q885" s="258"/>
      <c r="R885" s="258"/>
      <c r="S885" s="258"/>
      <c r="T885" s="259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T885" s="260" t="s">
        <v>151</v>
      </c>
      <c r="AU885" s="260" t="s">
        <v>90</v>
      </c>
      <c r="AV885" s="14" t="s">
        <v>172</v>
      </c>
      <c r="AW885" s="14" t="s">
        <v>41</v>
      </c>
      <c r="AX885" s="14" t="s">
        <v>88</v>
      </c>
      <c r="AY885" s="260" t="s">
        <v>137</v>
      </c>
    </row>
    <row r="886" s="2" customFormat="1" ht="24.15" customHeight="1">
      <c r="A886" s="41"/>
      <c r="B886" s="42"/>
      <c r="C886" s="209" t="s">
        <v>1255</v>
      </c>
      <c r="D886" s="209" t="s">
        <v>140</v>
      </c>
      <c r="E886" s="210" t="s">
        <v>1256</v>
      </c>
      <c r="F886" s="211" t="s">
        <v>1257</v>
      </c>
      <c r="G886" s="212" t="s">
        <v>1073</v>
      </c>
      <c r="H886" s="213">
        <v>193.59999999999999</v>
      </c>
      <c r="I886" s="214"/>
      <c r="J886" s="215">
        <f>ROUND(I886*H886,2)</f>
        <v>0</v>
      </c>
      <c r="K886" s="211" t="s">
        <v>144</v>
      </c>
      <c r="L886" s="47"/>
      <c r="M886" s="216" t="s">
        <v>39</v>
      </c>
      <c r="N886" s="217" t="s">
        <v>51</v>
      </c>
      <c r="O886" s="87"/>
      <c r="P886" s="218">
        <f>O886*H886</f>
        <v>0</v>
      </c>
      <c r="Q886" s="218">
        <v>0</v>
      </c>
      <c r="R886" s="218">
        <f>Q886*H886</f>
        <v>0</v>
      </c>
      <c r="S886" s="218">
        <v>0</v>
      </c>
      <c r="T886" s="219">
        <f>S886*H886</f>
        <v>0</v>
      </c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R886" s="220" t="s">
        <v>244</v>
      </c>
      <c r="AT886" s="220" t="s">
        <v>140</v>
      </c>
      <c r="AU886" s="220" t="s">
        <v>90</v>
      </c>
      <c r="AY886" s="19" t="s">
        <v>137</v>
      </c>
      <c r="BE886" s="221">
        <f>IF(N886="základní",J886,0)</f>
        <v>0</v>
      </c>
      <c r="BF886" s="221">
        <f>IF(N886="snížená",J886,0)</f>
        <v>0</v>
      </c>
      <c r="BG886" s="221">
        <f>IF(N886="zákl. přenesená",J886,0)</f>
        <v>0</v>
      </c>
      <c r="BH886" s="221">
        <f>IF(N886="sníž. přenesená",J886,0)</f>
        <v>0</v>
      </c>
      <c r="BI886" s="221">
        <f>IF(N886="nulová",J886,0)</f>
        <v>0</v>
      </c>
      <c r="BJ886" s="19" t="s">
        <v>88</v>
      </c>
      <c r="BK886" s="221">
        <f>ROUND(I886*H886,2)</f>
        <v>0</v>
      </c>
      <c r="BL886" s="19" t="s">
        <v>244</v>
      </c>
      <c r="BM886" s="220" t="s">
        <v>1258</v>
      </c>
    </row>
    <row r="887" s="2" customFormat="1">
      <c r="A887" s="41"/>
      <c r="B887" s="42"/>
      <c r="C887" s="43"/>
      <c r="D887" s="222" t="s">
        <v>147</v>
      </c>
      <c r="E887" s="43"/>
      <c r="F887" s="223" t="s">
        <v>1257</v>
      </c>
      <c r="G887" s="43"/>
      <c r="H887" s="43"/>
      <c r="I887" s="224"/>
      <c r="J887" s="43"/>
      <c r="K887" s="43"/>
      <c r="L887" s="47"/>
      <c r="M887" s="225"/>
      <c r="N887" s="226"/>
      <c r="O887" s="87"/>
      <c r="P887" s="87"/>
      <c r="Q887" s="87"/>
      <c r="R887" s="87"/>
      <c r="S887" s="87"/>
      <c r="T887" s="88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T887" s="19" t="s">
        <v>147</v>
      </c>
      <c r="AU887" s="19" t="s">
        <v>90</v>
      </c>
    </row>
    <row r="888" s="2" customFormat="1">
      <c r="A888" s="41"/>
      <c r="B888" s="42"/>
      <c r="C888" s="43"/>
      <c r="D888" s="227" t="s">
        <v>149</v>
      </c>
      <c r="E888" s="43"/>
      <c r="F888" s="228" t="s">
        <v>1259</v>
      </c>
      <c r="G888" s="43"/>
      <c r="H888" s="43"/>
      <c r="I888" s="224"/>
      <c r="J888" s="43"/>
      <c r="K888" s="43"/>
      <c r="L888" s="47"/>
      <c r="M888" s="225"/>
      <c r="N888" s="226"/>
      <c r="O888" s="87"/>
      <c r="P888" s="87"/>
      <c r="Q888" s="87"/>
      <c r="R888" s="87"/>
      <c r="S888" s="87"/>
      <c r="T888" s="88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T888" s="19" t="s">
        <v>149</v>
      </c>
      <c r="AU888" s="19" t="s">
        <v>90</v>
      </c>
    </row>
    <row r="889" s="13" customFormat="1">
      <c r="A889" s="13"/>
      <c r="B889" s="229"/>
      <c r="C889" s="230"/>
      <c r="D889" s="222" t="s">
        <v>151</v>
      </c>
      <c r="E889" s="231" t="s">
        <v>39</v>
      </c>
      <c r="F889" s="232" t="s">
        <v>1260</v>
      </c>
      <c r="G889" s="230"/>
      <c r="H889" s="233">
        <v>15</v>
      </c>
      <c r="I889" s="234"/>
      <c r="J889" s="230"/>
      <c r="K889" s="230"/>
      <c r="L889" s="235"/>
      <c r="M889" s="236"/>
      <c r="N889" s="237"/>
      <c r="O889" s="237"/>
      <c r="P889" s="237"/>
      <c r="Q889" s="237"/>
      <c r="R889" s="237"/>
      <c r="S889" s="237"/>
      <c r="T889" s="238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T889" s="239" t="s">
        <v>151</v>
      </c>
      <c r="AU889" s="239" t="s">
        <v>90</v>
      </c>
      <c r="AV889" s="13" t="s">
        <v>90</v>
      </c>
      <c r="AW889" s="13" t="s">
        <v>41</v>
      </c>
      <c r="AX889" s="13" t="s">
        <v>80</v>
      </c>
      <c r="AY889" s="239" t="s">
        <v>137</v>
      </c>
    </row>
    <row r="890" s="13" customFormat="1">
      <c r="A890" s="13"/>
      <c r="B890" s="229"/>
      <c r="C890" s="230"/>
      <c r="D890" s="222" t="s">
        <v>151</v>
      </c>
      <c r="E890" s="231" t="s">
        <v>39</v>
      </c>
      <c r="F890" s="232" t="s">
        <v>1261</v>
      </c>
      <c r="G890" s="230"/>
      <c r="H890" s="233">
        <v>9</v>
      </c>
      <c r="I890" s="234"/>
      <c r="J890" s="230"/>
      <c r="K890" s="230"/>
      <c r="L890" s="235"/>
      <c r="M890" s="236"/>
      <c r="N890" s="237"/>
      <c r="O890" s="237"/>
      <c r="P890" s="237"/>
      <c r="Q890" s="237"/>
      <c r="R890" s="237"/>
      <c r="S890" s="237"/>
      <c r="T890" s="238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T890" s="239" t="s">
        <v>151</v>
      </c>
      <c r="AU890" s="239" t="s">
        <v>90</v>
      </c>
      <c r="AV890" s="13" t="s">
        <v>90</v>
      </c>
      <c r="AW890" s="13" t="s">
        <v>41</v>
      </c>
      <c r="AX890" s="13" t="s">
        <v>80</v>
      </c>
      <c r="AY890" s="239" t="s">
        <v>137</v>
      </c>
    </row>
    <row r="891" s="13" customFormat="1">
      <c r="A891" s="13"/>
      <c r="B891" s="229"/>
      <c r="C891" s="230"/>
      <c r="D891" s="222" t="s">
        <v>151</v>
      </c>
      <c r="E891" s="231" t="s">
        <v>39</v>
      </c>
      <c r="F891" s="232" t="s">
        <v>1262</v>
      </c>
      <c r="G891" s="230"/>
      <c r="H891" s="233">
        <v>169.59999999999999</v>
      </c>
      <c r="I891" s="234"/>
      <c r="J891" s="230"/>
      <c r="K891" s="230"/>
      <c r="L891" s="235"/>
      <c r="M891" s="236"/>
      <c r="N891" s="237"/>
      <c r="O891" s="237"/>
      <c r="P891" s="237"/>
      <c r="Q891" s="237"/>
      <c r="R891" s="237"/>
      <c r="S891" s="237"/>
      <c r="T891" s="238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T891" s="239" t="s">
        <v>151</v>
      </c>
      <c r="AU891" s="239" t="s">
        <v>90</v>
      </c>
      <c r="AV891" s="13" t="s">
        <v>90</v>
      </c>
      <c r="AW891" s="13" t="s">
        <v>41</v>
      </c>
      <c r="AX891" s="13" t="s">
        <v>80</v>
      </c>
      <c r="AY891" s="239" t="s">
        <v>137</v>
      </c>
    </row>
    <row r="892" s="14" customFormat="1">
      <c r="A892" s="14"/>
      <c r="B892" s="250"/>
      <c r="C892" s="251"/>
      <c r="D892" s="222" t="s">
        <v>151</v>
      </c>
      <c r="E892" s="252" t="s">
        <v>39</v>
      </c>
      <c r="F892" s="253" t="s">
        <v>171</v>
      </c>
      <c r="G892" s="251"/>
      <c r="H892" s="254">
        <v>193.59999999999999</v>
      </c>
      <c r="I892" s="255"/>
      <c r="J892" s="251"/>
      <c r="K892" s="251"/>
      <c r="L892" s="256"/>
      <c r="M892" s="257"/>
      <c r="N892" s="258"/>
      <c r="O892" s="258"/>
      <c r="P892" s="258"/>
      <c r="Q892" s="258"/>
      <c r="R892" s="258"/>
      <c r="S892" s="258"/>
      <c r="T892" s="259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T892" s="260" t="s">
        <v>151</v>
      </c>
      <c r="AU892" s="260" t="s">
        <v>90</v>
      </c>
      <c r="AV892" s="14" t="s">
        <v>172</v>
      </c>
      <c r="AW892" s="14" t="s">
        <v>41</v>
      </c>
      <c r="AX892" s="14" t="s">
        <v>88</v>
      </c>
      <c r="AY892" s="260" t="s">
        <v>137</v>
      </c>
    </row>
    <row r="893" s="2" customFormat="1" ht="24.15" customHeight="1">
      <c r="A893" s="41"/>
      <c r="B893" s="42"/>
      <c r="C893" s="209" t="s">
        <v>1263</v>
      </c>
      <c r="D893" s="209" t="s">
        <v>140</v>
      </c>
      <c r="E893" s="210" t="s">
        <v>1264</v>
      </c>
      <c r="F893" s="211" t="s">
        <v>1265</v>
      </c>
      <c r="G893" s="212" t="s">
        <v>1073</v>
      </c>
      <c r="H893" s="213">
        <v>193.59999999999999</v>
      </c>
      <c r="I893" s="214"/>
      <c r="J893" s="215">
        <f>ROUND(I893*H893,2)</f>
        <v>0</v>
      </c>
      <c r="K893" s="211" t="s">
        <v>144</v>
      </c>
      <c r="L893" s="47"/>
      <c r="M893" s="216" t="s">
        <v>39</v>
      </c>
      <c r="N893" s="217" t="s">
        <v>51</v>
      </c>
      <c r="O893" s="87"/>
      <c r="P893" s="218">
        <f>O893*H893</f>
        <v>0</v>
      </c>
      <c r="Q893" s="218">
        <v>0</v>
      </c>
      <c r="R893" s="218">
        <f>Q893*H893</f>
        <v>0</v>
      </c>
      <c r="S893" s="218">
        <v>0</v>
      </c>
      <c r="T893" s="219">
        <f>S893*H893</f>
        <v>0</v>
      </c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R893" s="220" t="s">
        <v>244</v>
      </c>
      <c r="AT893" s="220" t="s">
        <v>140</v>
      </c>
      <c r="AU893" s="220" t="s">
        <v>90</v>
      </c>
      <c r="AY893" s="19" t="s">
        <v>137</v>
      </c>
      <c r="BE893" s="221">
        <f>IF(N893="základní",J893,0)</f>
        <v>0</v>
      </c>
      <c r="BF893" s="221">
        <f>IF(N893="snížená",J893,0)</f>
        <v>0</v>
      </c>
      <c r="BG893" s="221">
        <f>IF(N893="zákl. přenesená",J893,0)</f>
        <v>0</v>
      </c>
      <c r="BH893" s="221">
        <f>IF(N893="sníž. přenesená",J893,0)</f>
        <v>0</v>
      </c>
      <c r="BI893" s="221">
        <f>IF(N893="nulová",J893,0)</f>
        <v>0</v>
      </c>
      <c r="BJ893" s="19" t="s">
        <v>88</v>
      </c>
      <c r="BK893" s="221">
        <f>ROUND(I893*H893,2)</f>
        <v>0</v>
      </c>
      <c r="BL893" s="19" t="s">
        <v>244</v>
      </c>
      <c r="BM893" s="220" t="s">
        <v>1266</v>
      </c>
    </row>
    <row r="894" s="2" customFormat="1">
      <c r="A894" s="41"/>
      <c r="B894" s="42"/>
      <c r="C894" s="43"/>
      <c r="D894" s="222" t="s">
        <v>147</v>
      </c>
      <c r="E894" s="43"/>
      <c r="F894" s="223" t="s">
        <v>1267</v>
      </c>
      <c r="G894" s="43"/>
      <c r="H894" s="43"/>
      <c r="I894" s="224"/>
      <c r="J894" s="43"/>
      <c r="K894" s="43"/>
      <c r="L894" s="47"/>
      <c r="M894" s="225"/>
      <c r="N894" s="226"/>
      <c r="O894" s="87"/>
      <c r="P894" s="87"/>
      <c r="Q894" s="87"/>
      <c r="R894" s="87"/>
      <c r="S894" s="87"/>
      <c r="T894" s="88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T894" s="19" t="s">
        <v>147</v>
      </c>
      <c r="AU894" s="19" t="s">
        <v>90</v>
      </c>
    </row>
    <row r="895" s="2" customFormat="1">
      <c r="A895" s="41"/>
      <c r="B895" s="42"/>
      <c r="C895" s="43"/>
      <c r="D895" s="227" t="s">
        <v>149</v>
      </c>
      <c r="E895" s="43"/>
      <c r="F895" s="228" t="s">
        <v>1268</v>
      </c>
      <c r="G895" s="43"/>
      <c r="H895" s="43"/>
      <c r="I895" s="224"/>
      <c r="J895" s="43"/>
      <c r="K895" s="43"/>
      <c r="L895" s="47"/>
      <c r="M895" s="225"/>
      <c r="N895" s="226"/>
      <c r="O895" s="87"/>
      <c r="P895" s="87"/>
      <c r="Q895" s="87"/>
      <c r="R895" s="87"/>
      <c r="S895" s="87"/>
      <c r="T895" s="88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T895" s="19" t="s">
        <v>149</v>
      </c>
      <c r="AU895" s="19" t="s">
        <v>90</v>
      </c>
    </row>
    <row r="896" s="13" customFormat="1">
      <c r="A896" s="13"/>
      <c r="B896" s="229"/>
      <c r="C896" s="230"/>
      <c r="D896" s="222" t="s">
        <v>151</v>
      </c>
      <c r="E896" s="231" t="s">
        <v>39</v>
      </c>
      <c r="F896" s="232" t="s">
        <v>1260</v>
      </c>
      <c r="G896" s="230"/>
      <c r="H896" s="233">
        <v>15</v>
      </c>
      <c r="I896" s="234"/>
      <c r="J896" s="230"/>
      <c r="K896" s="230"/>
      <c r="L896" s="235"/>
      <c r="M896" s="236"/>
      <c r="N896" s="237"/>
      <c r="O896" s="237"/>
      <c r="P896" s="237"/>
      <c r="Q896" s="237"/>
      <c r="R896" s="237"/>
      <c r="S896" s="237"/>
      <c r="T896" s="238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T896" s="239" t="s">
        <v>151</v>
      </c>
      <c r="AU896" s="239" t="s">
        <v>90</v>
      </c>
      <c r="AV896" s="13" t="s">
        <v>90</v>
      </c>
      <c r="AW896" s="13" t="s">
        <v>41</v>
      </c>
      <c r="AX896" s="13" t="s">
        <v>80</v>
      </c>
      <c r="AY896" s="239" t="s">
        <v>137</v>
      </c>
    </row>
    <row r="897" s="13" customFormat="1">
      <c r="A897" s="13"/>
      <c r="B897" s="229"/>
      <c r="C897" s="230"/>
      <c r="D897" s="222" t="s">
        <v>151</v>
      </c>
      <c r="E897" s="231" t="s">
        <v>39</v>
      </c>
      <c r="F897" s="232" t="s">
        <v>1261</v>
      </c>
      <c r="G897" s="230"/>
      <c r="H897" s="233">
        <v>9</v>
      </c>
      <c r="I897" s="234"/>
      <c r="J897" s="230"/>
      <c r="K897" s="230"/>
      <c r="L897" s="235"/>
      <c r="M897" s="236"/>
      <c r="N897" s="237"/>
      <c r="O897" s="237"/>
      <c r="P897" s="237"/>
      <c r="Q897" s="237"/>
      <c r="R897" s="237"/>
      <c r="S897" s="237"/>
      <c r="T897" s="238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T897" s="239" t="s">
        <v>151</v>
      </c>
      <c r="AU897" s="239" t="s">
        <v>90</v>
      </c>
      <c r="AV897" s="13" t="s">
        <v>90</v>
      </c>
      <c r="AW897" s="13" t="s">
        <v>41</v>
      </c>
      <c r="AX897" s="13" t="s">
        <v>80</v>
      </c>
      <c r="AY897" s="239" t="s">
        <v>137</v>
      </c>
    </row>
    <row r="898" s="13" customFormat="1">
      <c r="A898" s="13"/>
      <c r="B898" s="229"/>
      <c r="C898" s="230"/>
      <c r="D898" s="222" t="s">
        <v>151</v>
      </c>
      <c r="E898" s="231" t="s">
        <v>39</v>
      </c>
      <c r="F898" s="232" t="s">
        <v>1262</v>
      </c>
      <c r="G898" s="230"/>
      <c r="H898" s="233">
        <v>169.59999999999999</v>
      </c>
      <c r="I898" s="234"/>
      <c r="J898" s="230"/>
      <c r="K898" s="230"/>
      <c r="L898" s="235"/>
      <c r="M898" s="236"/>
      <c r="N898" s="237"/>
      <c r="O898" s="237"/>
      <c r="P898" s="237"/>
      <c r="Q898" s="237"/>
      <c r="R898" s="237"/>
      <c r="S898" s="237"/>
      <c r="T898" s="238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T898" s="239" t="s">
        <v>151</v>
      </c>
      <c r="AU898" s="239" t="s">
        <v>90</v>
      </c>
      <c r="AV898" s="13" t="s">
        <v>90</v>
      </c>
      <c r="AW898" s="13" t="s">
        <v>41</v>
      </c>
      <c r="AX898" s="13" t="s">
        <v>80</v>
      </c>
      <c r="AY898" s="239" t="s">
        <v>137</v>
      </c>
    </row>
    <row r="899" s="14" customFormat="1">
      <c r="A899" s="14"/>
      <c r="B899" s="250"/>
      <c r="C899" s="251"/>
      <c r="D899" s="222" t="s">
        <v>151</v>
      </c>
      <c r="E899" s="252" t="s">
        <v>39</v>
      </c>
      <c r="F899" s="253" t="s">
        <v>171</v>
      </c>
      <c r="G899" s="251"/>
      <c r="H899" s="254">
        <v>193.59999999999999</v>
      </c>
      <c r="I899" s="255"/>
      <c r="J899" s="251"/>
      <c r="K899" s="251"/>
      <c r="L899" s="256"/>
      <c r="M899" s="257"/>
      <c r="N899" s="258"/>
      <c r="O899" s="258"/>
      <c r="P899" s="258"/>
      <c r="Q899" s="258"/>
      <c r="R899" s="258"/>
      <c r="S899" s="258"/>
      <c r="T899" s="259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T899" s="260" t="s">
        <v>151</v>
      </c>
      <c r="AU899" s="260" t="s">
        <v>90</v>
      </c>
      <c r="AV899" s="14" t="s">
        <v>172</v>
      </c>
      <c r="AW899" s="14" t="s">
        <v>41</v>
      </c>
      <c r="AX899" s="14" t="s">
        <v>88</v>
      </c>
      <c r="AY899" s="260" t="s">
        <v>137</v>
      </c>
    </row>
    <row r="900" s="2" customFormat="1" ht="44.25" customHeight="1">
      <c r="A900" s="41"/>
      <c r="B900" s="42"/>
      <c r="C900" s="209" t="s">
        <v>1269</v>
      </c>
      <c r="D900" s="209" t="s">
        <v>140</v>
      </c>
      <c r="E900" s="210" t="s">
        <v>1270</v>
      </c>
      <c r="F900" s="211" t="s">
        <v>1271</v>
      </c>
      <c r="G900" s="212" t="s">
        <v>1092</v>
      </c>
      <c r="H900" s="213">
        <v>11.185000000000001</v>
      </c>
      <c r="I900" s="214"/>
      <c r="J900" s="215">
        <f>ROUND(I900*H900,2)</f>
        <v>0</v>
      </c>
      <c r="K900" s="211" t="s">
        <v>144</v>
      </c>
      <c r="L900" s="47"/>
      <c r="M900" s="216" t="s">
        <v>39</v>
      </c>
      <c r="N900" s="217" t="s">
        <v>51</v>
      </c>
      <c r="O900" s="87"/>
      <c r="P900" s="218">
        <f>O900*H900</f>
        <v>0</v>
      </c>
      <c r="Q900" s="218">
        <v>0</v>
      </c>
      <c r="R900" s="218">
        <f>Q900*H900</f>
        <v>0</v>
      </c>
      <c r="S900" s="218">
        <v>0</v>
      </c>
      <c r="T900" s="219">
        <f>S900*H900</f>
        <v>0</v>
      </c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R900" s="220" t="s">
        <v>244</v>
      </c>
      <c r="AT900" s="220" t="s">
        <v>140</v>
      </c>
      <c r="AU900" s="220" t="s">
        <v>90</v>
      </c>
      <c r="AY900" s="19" t="s">
        <v>137</v>
      </c>
      <c r="BE900" s="221">
        <f>IF(N900="základní",J900,0)</f>
        <v>0</v>
      </c>
      <c r="BF900" s="221">
        <f>IF(N900="snížená",J900,0)</f>
        <v>0</v>
      </c>
      <c r="BG900" s="221">
        <f>IF(N900="zákl. přenesená",J900,0)</f>
        <v>0</v>
      </c>
      <c r="BH900" s="221">
        <f>IF(N900="sníž. přenesená",J900,0)</f>
        <v>0</v>
      </c>
      <c r="BI900" s="221">
        <f>IF(N900="nulová",J900,0)</f>
        <v>0</v>
      </c>
      <c r="BJ900" s="19" t="s">
        <v>88</v>
      </c>
      <c r="BK900" s="221">
        <f>ROUND(I900*H900,2)</f>
        <v>0</v>
      </c>
      <c r="BL900" s="19" t="s">
        <v>244</v>
      </c>
      <c r="BM900" s="220" t="s">
        <v>1272</v>
      </c>
    </row>
    <row r="901" s="2" customFormat="1">
      <c r="A901" s="41"/>
      <c r="B901" s="42"/>
      <c r="C901" s="43"/>
      <c r="D901" s="222" t="s">
        <v>147</v>
      </c>
      <c r="E901" s="43"/>
      <c r="F901" s="223" t="s">
        <v>1271</v>
      </c>
      <c r="G901" s="43"/>
      <c r="H901" s="43"/>
      <c r="I901" s="224"/>
      <c r="J901" s="43"/>
      <c r="K901" s="43"/>
      <c r="L901" s="47"/>
      <c r="M901" s="225"/>
      <c r="N901" s="226"/>
      <c r="O901" s="87"/>
      <c r="P901" s="87"/>
      <c r="Q901" s="87"/>
      <c r="R901" s="87"/>
      <c r="S901" s="87"/>
      <c r="T901" s="88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T901" s="19" t="s">
        <v>147</v>
      </c>
      <c r="AU901" s="19" t="s">
        <v>90</v>
      </c>
    </row>
    <row r="902" s="2" customFormat="1">
      <c r="A902" s="41"/>
      <c r="B902" s="42"/>
      <c r="C902" s="43"/>
      <c r="D902" s="227" t="s">
        <v>149</v>
      </c>
      <c r="E902" s="43"/>
      <c r="F902" s="228" t="s">
        <v>1273</v>
      </c>
      <c r="G902" s="43"/>
      <c r="H902" s="43"/>
      <c r="I902" s="224"/>
      <c r="J902" s="43"/>
      <c r="K902" s="43"/>
      <c r="L902" s="47"/>
      <c r="M902" s="225"/>
      <c r="N902" s="226"/>
      <c r="O902" s="87"/>
      <c r="P902" s="87"/>
      <c r="Q902" s="87"/>
      <c r="R902" s="87"/>
      <c r="S902" s="87"/>
      <c r="T902" s="88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T902" s="19" t="s">
        <v>149</v>
      </c>
      <c r="AU902" s="19" t="s">
        <v>90</v>
      </c>
    </row>
    <row r="903" s="13" customFormat="1">
      <c r="A903" s="13"/>
      <c r="B903" s="229"/>
      <c r="C903" s="230"/>
      <c r="D903" s="222" t="s">
        <v>151</v>
      </c>
      <c r="E903" s="231" t="s">
        <v>39</v>
      </c>
      <c r="F903" s="232" t="s">
        <v>1274</v>
      </c>
      <c r="G903" s="230"/>
      <c r="H903" s="233">
        <v>6.7999999999999998</v>
      </c>
      <c r="I903" s="234"/>
      <c r="J903" s="230"/>
      <c r="K903" s="230"/>
      <c r="L903" s="235"/>
      <c r="M903" s="236"/>
      <c r="N903" s="237"/>
      <c r="O903" s="237"/>
      <c r="P903" s="237"/>
      <c r="Q903" s="237"/>
      <c r="R903" s="237"/>
      <c r="S903" s="237"/>
      <c r="T903" s="238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T903" s="239" t="s">
        <v>151</v>
      </c>
      <c r="AU903" s="239" t="s">
        <v>90</v>
      </c>
      <c r="AV903" s="13" t="s">
        <v>90</v>
      </c>
      <c r="AW903" s="13" t="s">
        <v>41</v>
      </c>
      <c r="AX903" s="13" t="s">
        <v>80</v>
      </c>
      <c r="AY903" s="239" t="s">
        <v>137</v>
      </c>
    </row>
    <row r="904" s="13" customFormat="1">
      <c r="A904" s="13"/>
      <c r="B904" s="229"/>
      <c r="C904" s="230"/>
      <c r="D904" s="222" t="s">
        <v>151</v>
      </c>
      <c r="E904" s="231" t="s">
        <v>39</v>
      </c>
      <c r="F904" s="232" t="s">
        <v>1275</v>
      </c>
      <c r="G904" s="230"/>
      <c r="H904" s="233">
        <v>2.8730000000000002</v>
      </c>
      <c r="I904" s="234"/>
      <c r="J904" s="230"/>
      <c r="K904" s="230"/>
      <c r="L904" s="235"/>
      <c r="M904" s="236"/>
      <c r="N904" s="237"/>
      <c r="O904" s="237"/>
      <c r="P904" s="237"/>
      <c r="Q904" s="237"/>
      <c r="R904" s="237"/>
      <c r="S904" s="237"/>
      <c r="T904" s="238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T904" s="239" t="s">
        <v>151</v>
      </c>
      <c r="AU904" s="239" t="s">
        <v>90</v>
      </c>
      <c r="AV904" s="13" t="s">
        <v>90</v>
      </c>
      <c r="AW904" s="13" t="s">
        <v>41</v>
      </c>
      <c r="AX904" s="13" t="s">
        <v>80</v>
      </c>
      <c r="AY904" s="239" t="s">
        <v>137</v>
      </c>
    </row>
    <row r="905" s="13" customFormat="1">
      <c r="A905" s="13"/>
      <c r="B905" s="229"/>
      <c r="C905" s="230"/>
      <c r="D905" s="222" t="s">
        <v>151</v>
      </c>
      <c r="E905" s="231" t="s">
        <v>39</v>
      </c>
      <c r="F905" s="232" t="s">
        <v>1276</v>
      </c>
      <c r="G905" s="230"/>
      <c r="H905" s="233">
        <v>1.512</v>
      </c>
      <c r="I905" s="234"/>
      <c r="J905" s="230"/>
      <c r="K905" s="230"/>
      <c r="L905" s="235"/>
      <c r="M905" s="236"/>
      <c r="N905" s="237"/>
      <c r="O905" s="237"/>
      <c r="P905" s="237"/>
      <c r="Q905" s="237"/>
      <c r="R905" s="237"/>
      <c r="S905" s="237"/>
      <c r="T905" s="238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T905" s="239" t="s">
        <v>151</v>
      </c>
      <c r="AU905" s="239" t="s">
        <v>90</v>
      </c>
      <c r="AV905" s="13" t="s">
        <v>90</v>
      </c>
      <c r="AW905" s="13" t="s">
        <v>41</v>
      </c>
      <c r="AX905" s="13" t="s">
        <v>80</v>
      </c>
      <c r="AY905" s="239" t="s">
        <v>137</v>
      </c>
    </row>
    <row r="906" s="14" customFormat="1">
      <c r="A906" s="14"/>
      <c r="B906" s="250"/>
      <c r="C906" s="251"/>
      <c r="D906" s="222" t="s">
        <v>151</v>
      </c>
      <c r="E906" s="252" t="s">
        <v>39</v>
      </c>
      <c r="F906" s="253" t="s">
        <v>171</v>
      </c>
      <c r="G906" s="251"/>
      <c r="H906" s="254">
        <v>11.185000000000001</v>
      </c>
      <c r="I906" s="255"/>
      <c r="J906" s="251"/>
      <c r="K906" s="251"/>
      <c r="L906" s="256"/>
      <c r="M906" s="257"/>
      <c r="N906" s="258"/>
      <c r="O906" s="258"/>
      <c r="P906" s="258"/>
      <c r="Q906" s="258"/>
      <c r="R906" s="258"/>
      <c r="S906" s="258"/>
      <c r="T906" s="259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T906" s="260" t="s">
        <v>151</v>
      </c>
      <c r="AU906" s="260" t="s">
        <v>90</v>
      </c>
      <c r="AV906" s="14" t="s">
        <v>172</v>
      </c>
      <c r="AW906" s="14" t="s">
        <v>41</v>
      </c>
      <c r="AX906" s="14" t="s">
        <v>88</v>
      </c>
      <c r="AY906" s="260" t="s">
        <v>137</v>
      </c>
    </row>
    <row r="907" s="2" customFormat="1" ht="24.15" customHeight="1">
      <c r="A907" s="41"/>
      <c r="B907" s="42"/>
      <c r="C907" s="209" t="s">
        <v>1277</v>
      </c>
      <c r="D907" s="209" t="s">
        <v>140</v>
      </c>
      <c r="E907" s="210" t="s">
        <v>1278</v>
      </c>
      <c r="F907" s="211" t="s">
        <v>1279</v>
      </c>
      <c r="G907" s="212" t="s">
        <v>1124</v>
      </c>
      <c r="H907" s="213">
        <v>0.074999999999999997</v>
      </c>
      <c r="I907" s="214"/>
      <c r="J907" s="215">
        <f>ROUND(I907*H907,2)</f>
        <v>0</v>
      </c>
      <c r="K907" s="211" t="s">
        <v>144</v>
      </c>
      <c r="L907" s="47"/>
      <c r="M907" s="216" t="s">
        <v>39</v>
      </c>
      <c r="N907" s="217" t="s">
        <v>51</v>
      </c>
      <c r="O907" s="87"/>
      <c r="P907" s="218">
        <f>O907*H907</f>
        <v>0</v>
      </c>
      <c r="Q907" s="218">
        <v>1.0606500000000001</v>
      </c>
      <c r="R907" s="218">
        <f>Q907*H907</f>
        <v>0.079548750000000001</v>
      </c>
      <c r="S907" s="218">
        <v>0</v>
      </c>
      <c r="T907" s="219">
        <f>S907*H907</f>
        <v>0</v>
      </c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R907" s="220" t="s">
        <v>244</v>
      </c>
      <c r="AT907" s="220" t="s">
        <v>140</v>
      </c>
      <c r="AU907" s="220" t="s">
        <v>90</v>
      </c>
      <c r="AY907" s="19" t="s">
        <v>137</v>
      </c>
      <c r="BE907" s="221">
        <f>IF(N907="základní",J907,0)</f>
        <v>0</v>
      </c>
      <c r="BF907" s="221">
        <f>IF(N907="snížená",J907,0)</f>
        <v>0</v>
      </c>
      <c r="BG907" s="221">
        <f>IF(N907="zákl. přenesená",J907,0)</f>
        <v>0</v>
      </c>
      <c r="BH907" s="221">
        <f>IF(N907="sníž. přenesená",J907,0)</f>
        <v>0</v>
      </c>
      <c r="BI907" s="221">
        <f>IF(N907="nulová",J907,0)</f>
        <v>0</v>
      </c>
      <c r="BJ907" s="19" t="s">
        <v>88</v>
      </c>
      <c r="BK907" s="221">
        <f>ROUND(I907*H907,2)</f>
        <v>0</v>
      </c>
      <c r="BL907" s="19" t="s">
        <v>244</v>
      </c>
      <c r="BM907" s="220" t="s">
        <v>1280</v>
      </c>
    </row>
    <row r="908" s="2" customFormat="1">
      <c r="A908" s="41"/>
      <c r="B908" s="42"/>
      <c r="C908" s="43"/>
      <c r="D908" s="222" t="s">
        <v>147</v>
      </c>
      <c r="E908" s="43"/>
      <c r="F908" s="223" t="s">
        <v>1281</v>
      </c>
      <c r="G908" s="43"/>
      <c r="H908" s="43"/>
      <c r="I908" s="224"/>
      <c r="J908" s="43"/>
      <c r="K908" s="43"/>
      <c r="L908" s="47"/>
      <c r="M908" s="225"/>
      <c r="N908" s="226"/>
      <c r="O908" s="87"/>
      <c r="P908" s="87"/>
      <c r="Q908" s="87"/>
      <c r="R908" s="87"/>
      <c r="S908" s="87"/>
      <c r="T908" s="88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T908" s="19" t="s">
        <v>147</v>
      </c>
      <c r="AU908" s="19" t="s">
        <v>90</v>
      </c>
    </row>
    <row r="909" s="2" customFormat="1">
      <c r="A909" s="41"/>
      <c r="B909" s="42"/>
      <c r="C909" s="43"/>
      <c r="D909" s="227" t="s">
        <v>149</v>
      </c>
      <c r="E909" s="43"/>
      <c r="F909" s="228" t="s">
        <v>1282</v>
      </c>
      <c r="G909" s="43"/>
      <c r="H909" s="43"/>
      <c r="I909" s="224"/>
      <c r="J909" s="43"/>
      <c r="K909" s="43"/>
      <c r="L909" s="47"/>
      <c r="M909" s="225"/>
      <c r="N909" s="226"/>
      <c r="O909" s="87"/>
      <c r="P909" s="87"/>
      <c r="Q909" s="87"/>
      <c r="R909" s="87"/>
      <c r="S909" s="87"/>
      <c r="T909" s="88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T909" s="19" t="s">
        <v>149</v>
      </c>
      <c r="AU909" s="19" t="s">
        <v>90</v>
      </c>
    </row>
    <row r="910" s="13" customFormat="1">
      <c r="A910" s="13"/>
      <c r="B910" s="229"/>
      <c r="C910" s="230"/>
      <c r="D910" s="222" t="s">
        <v>151</v>
      </c>
      <c r="E910" s="231" t="s">
        <v>39</v>
      </c>
      <c r="F910" s="232" t="s">
        <v>1283</v>
      </c>
      <c r="G910" s="230"/>
      <c r="H910" s="233">
        <v>0.074999999999999997</v>
      </c>
      <c r="I910" s="234"/>
      <c r="J910" s="230"/>
      <c r="K910" s="230"/>
      <c r="L910" s="235"/>
      <c r="M910" s="236"/>
      <c r="N910" s="237"/>
      <c r="O910" s="237"/>
      <c r="P910" s="237"/>
      <c r="Q910" s="237"/>
      <c r="R910" s="237"/>
      <c r="S910" s="237"/>
      <c r="T910" s="238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T910" s="239" t="s">
        <v>151</v>
      </c>
      <c r="AU910" s="239" t="s">
        <v>90</v>
      </c>
      <c r="AV910" s="13" t="s">
        <v>90</v>
      </c>
      <c r="AW910" s="13" t="s">
        <v>41</v>
      </c>
      <c r="AX910" s="13" t="s">
        <v>80</v>
      </c>
      <c r="AY910" s="239" t="s">
        <v>137</v>
      </c>
    </row>
    <row r="911" s="14" customFormat="1">
      <c r="A911" s="14"/>
      <c r="B911" s="250"/>
      <c r="C911" s="251"/>
      <c r="D911" s="222" t="s">
        <v>151</v>
      </c>
      <c r="E911" s="252" t="s">
        <v>39</v>
      </c>
      <c r="F911" s="253" t="s">
        <v>171</v>
      </c>
      <c r="G911" s="251"/>
      <c r="H911" s="254">
        <v>0.074999999999999997</v>
      </c>
      <c r="I911" s="255"/>
      <c r="J911" s="251"/>
      <c r="K911" s="251"/>
      <c r="L911" s="256"/>
      <c r="M911" s="257"/>
      <c r="N911" s="258"/>
      <c r="O911" s="258"/>
      <c r="P911" s="258"/>
      <c r="Q911" s="258"/>
      <c r="R911" s="258"/>
      <c r="S911" s="258"/>
      <c r="T911" s="259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T911" s="260" t="s">
        <v>151</v>
      </c>
      <c r="AU911" s="260" t="s">
        <v>90</v>
      </c>
      <c r="AV911" s="14" t="s">
        <v>172</v>
      </c>
      <c r="AW911" s="14" t="s">
        <v>41</v>
      </c>
      <c r="AX911" s="14" t="s">
        <v>88</v>
      </c>
      <c r="AY911" s="260" t="s">
        <v>137</v>
      </c>
    </row>
    <row r="912" s="2" customFormat="1" ht="24.15" customHeight="1">
      <c r="A912" s="41"/>
      <c r="B912" s="42"/>
      <c r="C912" s="209" t="s">
        <v>1284</v>
      </c>
      <c r="D912" s="209" t="s">
        <v>140</v>
      </c>
      <c r="E912" s="210" t="s">
        <v>1285</v>
      </c>
      <c r="F912" s="211" t="s">
        <v>1286</v>
      </c>
      <c r="G912" s="212" t="s">
        <v>1073</v>
      </c>
      <c r="H912" s="213">
        <v>44.68</v>
      </c>
      <c r="I912" s="214"/>
      <c r="J912" s="215">
        <f>ROUND(I912*H912,2)</f>
        <v>0</v>
      </c>
      <c r="K912" s="211" t="s">
        <v>144</v>
      </c>
      <c r="L912" s="47"/>
      <c r="M912" s="216" t="s">
        <v>39</v>
      </c>
      <c r="N912" s="217" t="s">
        <v>51</v>
      </c>
      <c r="O912" s="87"/>
      <c r="P912" s="218">
        <f>O912*H912</f>
        <v>0</v>
      </c>
      <c r="Q912" s="218">
        <v>0</v>
      </c>
      <c r="R912" s="218">
        <f>Q912*H912</f>
        <v>0</v>
      </c>
      <c r="S912" s="218">
        <v>0</v>
      </c>
      <c r="T912" s="219">
        <f>S912*H912</f>
        <v>0</v>
      </c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R912" s="220" t="s">
        <v>244</v>
      </c>
      <c r="AT912" s="220" t="s">
        <v>140</v>
      </c>
      <c r="AU912" s="220" t="s">
        <v>90</v>
      </c>
      <c r="AY912" s="19" t="s">
        <v>137</v>
      </c>
      <c r="BE912" s="221">
        <f>IF(N912="základní",J912,0)</f>
        <v>0</v>
      </c>
      <c r="BF912" s="221">
        <f>IF(N912="snížená",J912,0)</f>
        <v>0</v>
      </c>
      <c r="BG912" s="221">
        <f>IF(N912="zákl. přenesená",J912,0)</f>
        <v>0</v>
      </c>
      <c r="BH912" s="221">
        <f>IF(N912="sníž. přenesená",J912,0)</f>
        <v>0</v>
      </c>
      <c r="BI912" s="221">
        <f>IF(N912="nulová",J912,0)</f>
        <v>0</v>
      </c>
      <c r="BJ912" s="19" t="s">
        <v>88</v>
      </c>
      <c r="BK912" s="221">
        <f>ROUND(I912*H912,2)</f>
        <v>0</v>
      </c>
      <c r="BL912" s="19" t="s">
        <v>244</v>
      </c>
      <c r="BM912" s="220" t="s">
        <v>1287</v>
      </c>
    </row>
    <row r="913" s="2" customFormat="1">
      <c r="A913" s="41"/>
      <c r="B913" s="42"/>
      <c r="C913" s="43"/>
      <c r="D913" s="222" t="s">
        <v>147</v>
      </c>
      <c r="E913" s="43"/>
      <c r="F913" s="223" t="s">
        <v>1286</v>
      </c>
      <c r="G913" s="43"/>
      <c r="H913" s="43"/>
      <c r="I913" s="224"/>
      <c r="J913" s="43"/>
      <c r="K913" s="43"/>
      <c r="L913" s="47"/>
      <c r="M913" s="225"/>
      <c r="N913" s="226"/>
      <c r="O913" s="87"/>
      <c r="P913" s="87"/>
      <c r="Q913" s="87"/>
      <c r="R913" s="87"/>
      <c r="S913" s="87"/>
      <c r="T913" s="88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T913" s="19" t="s">
        <v>147</v>
      </c>
      <c r="AU913" s="19" t="s">
        <v>90</v>
      </c>
    </row>
    <row r="914" s="2" customFormat="1">
      <c r="A914" s="41"/>
      <c r="B914" s="42"/>
      <c r="C914" s="43"/>
      <c r="D914" s="227" t="s">
        <v>149</v>
      </c>
      <c r="E914" s="43"/>
      <c r="F914" s="228" t="s">
        <v>1288</v>
      </c>
      <c r="G914" s="43"/>
      <c r="H914" s="43"/>
      <c r="I914" s="224"/>
      <c r="J914" s="43"/>
      <c r="K914" s="43"/>
      <c r="L914" s="47"/>
      <c r="M914" s="225"/>
      <c r="N914" s="226"/>
      <c r="O914" s="87"/>
      <c r="P914" s="87"/>
      <c r="Q914" s="87"/>
      <c r="R914" s="87"/>
      <c r="S914" s="87"/>
      <c r="T914" s="88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T914" s="19" t="s">
        <v>149</v>
      </c>
      <c r="AU914" s="19" t="s">
        <v>90</v>
      </c>
    </row>
    <row r="915" s="13" customFormat="1">
      <c r="A915" s="13"/>
      <c r="B915" s="229"/>
      <c r="C915" s="230"/>
      <c r="D915" s="222" t="s">
        <v>151</v>
      </c>
      <c r="E915" s="231" t="s">
        <v>39</v>
      </c>
      <c r="F915" s="232" t="s">
        <v>1289</v>
      </c>
      <c r="G915" s="230"/>
      <c r="H915" s="233">
        <v>8.6400000000000006</v>
      </c>
      <c r="I915" s="234"/>
      <c r="J915" s="230"/>
      <c r="K915" s="230"/>
      <c r="L915" s="235"/>
      <c r="M915" s="236"/>
      <c r="N915" s="237"/>
      <c r="O915" s="237"/>
      <c r="P915" s="237"/>
      <c r="Q915" s="237"/>
      <c r="R915" s="237"/>
      <c r="S915" s="237"/>
      <c r="T915" s="238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T915" s="239" t="s">
        <v>151</v>
      </c>
      <c r="AU915" s="239" t="s">
        <v>90</v>
      </c>
      <c r="AV915" s="13" t="s">
        <v>90</v>
      </c>
      <c r="AW915" s="13" t="s">
        <v>41</v>
      </c>
      <c r="AX915" s="13" t="s">
        <v>80</v>
      </c>
      <c r="AY915" s="239" t="s">
        <v>137</v>
      </c>
    </row>
    <row r="916" s="13" customFormat="1">
      <c r="A916" s="13"/>
      <c r="B916" s="229"/>
      <c r="C916" s="230"/>
      <c r="D916" s="222" t="s">
        <v>151</v>
      </c>
      <c r="E916" s="231" t="s">
        <v>39</v>
      </c>
      <c r="F916" s="232" t="s">
        <v>1290</v>
      </c>
      <c r="G916" s="230"/>
      <c r="H916" s="233">
        <v>27.199999999999999</v>
      </c>
      <c r="I916" s="234"/>
      <c r="J916" s="230"/>
      <c r="K916" s="230"/>
      <c r="L916" s="235"/>
      <c r="M916" s="236"/>
      <c r="N916" s="237"/>
      <c r="O916" s="237"/>
      <c r="P916" s="237"/>
      <c r="Q916" s="237"/>
      <c r="R916" s="237"/>
      <c r="S916" s="237"/>
      <c r="T916" s="238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T916" s="239" t="s">
        <v>151</v>
      </c>
      <c r="AU916" s="239" t="s">
        <v>90</v>
      </c>
      <c r="AV916" s="13" t="s">
        <v>90</v>
      </c>
      <c r="AW916" s="13" t="s">
        <v>41</v>
      </c>
      <c r="AX916" s="13" t="s">
        <v>80</v>
      </c>
      <c r="AY916" s="239" t="s">
        <v>137</v>
      </c>
    </row>
    <row r="917" s="13" customFormat="1">
      <c r="A917" s="13"/>
      <c r="B917" s="229"/>
      <c r="C917" s="230"/>
      <c r="D917" s="222" t="s">
        <v>151</v>
      </c>
      <c r="E917" s="231" t="s">
        <v>39</v>
      </c>
      <c r="F917" s="232" t="s">
        <v>1291</v>
      </c>
      <c r="G917" s="230"/>
      <c r="H917" s="233">
        <v>8.8399999999999999</v>
      </c>
      <c r="I917" s="234"/>
      <c r="J917" s="230"/>
      <c r="K917" s="230"/>
      <c r="L917" s="235"/>
      <c r="M917" s="236"/>
      <c r="N917" s="237"/>
      <c r="O917" s="237"/>
      <c r="P917" s="237"/>
      <c r="Q917" s="237"/>
      <c r="R917" s="237"/>
      <c r="S917" s="237"/>
      <c r="T917" s="238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T917" s="239" t="s">
        <v>151</v>
      </c>
      <c r="AU917" s="239" t="s">
        <v>90</v>
      </c>
      <c r="AV917" s="13" t="s">
        <v>90</v>
      </c>
      <c r="AW917" s="13" t="s">
        <v>41</v>
      </c>
      <c r="AX917" s="13" t="s">
        <v>80</v>
      </c>
      <c r="AY917" s="239" t="s">
        <v>137</v>
      </c>
    </row>
    <row r="918" s="14" customFormat="1">
      <c r="A918" s="14"/>
      <c r="B918" s="250"/>
      <c r="C918" s="251"/>
      <c r="D918" s="222" t="s">
        <v>151</v>
      </c>
      <c r="E918" s="252" t="s">
        <v>39</v>
      </c>
      <c r="F918" s="253" t="s">
        <v>171</v>
      </c>
      <c r="G918" s="251"/>
      <c r="H918" s="254">
        <v>44.680000000000007</v>
      </c>
      <c r="I918" s="255"/>
      <c r="J918" s="251"/>
      <c r="K918" s="251"/>
      <c r="L918" s="256"/>
      <c r="M918" s="257"/>
      <c r="N918" s="258"/>
      <c r="O918" s="258"/>
      <c r="P918" s="258"/>
      <c r="Q918" s="258"/>
      <c r="R918" s="258"/>
      <c r="S918" s="258"/>
      <c r="T918" s="259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T918" s="260" t="s">
        <v>151</v>
      </c>
      <c r="AU918" s="260" t="s">
        <v>90</v>
      </c>
      <c r="AV918" s="14" t="s">
        <v>172</v>
      </c>
      <c r="AW918" s="14" t="s">
        <v>41</v>
      </c>
      <c r="AX918" s="14" t="s">
        <v>88</v>
      </c>
      <c r="AY918" s="260" t="s">
        <v>137</v>
      </c>
    </row>
    <row r="919" s="2" customFormat="1" ht="24.15" customHeight="1">
      <c r="A919" s="41"/>
      <c r="B919" s="42"/>
      <c r="C919" s="209" t="s">
        <v>1292</v>
      </c>
      <c r="D919" s="209" t="s">
        <v>140</v>
      </c>
      <c r="E919" s="210" t="s">
        <v>1293</v>
      </c>
      <c r="F919" s="211" t="s">
        <v>1294</v>
      </c>
      <c r="G919" s="212" t="s">
        <v>1073</v>
      </c>
      <c r="H919" s="213">
        <v>44.68</v>
      </c>
      <c r="I919" s="214"/>
      <c r="J919" s="215">
        <f>ROUND(I919*H919,2)</f>
        <v>0</v>
      </c>
      <c r="K919" s="211" t="s">
        <v>144</v>
      </c>
      <c r="L919" s="47"/>
      <c r="M919" s="216" t="s">
        <v>39</v>
      </c>
      <c r="N919" s="217" t="s">
        <v>51</v>
      </c>
      <c r="O919" s="87"/>
      <c r="P919" s="218">
        <f>O919*H919</f>
        <v>0</v>
      </c>
      <c r="Q919" s="218">
        <v>0</v>
      </c>
      <c r="R919" s="218">
        <f>Q919*H919</f>
        <v>0</v>
      </c>
      <c r="S919" s="218">
        <v>0</v>
      </c>
      <c r="T919" s="219">
        <f>S919*H919</f>
        <v>0</v>
      </c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R919" s="220" t="s">
        <v>244</v>
      </c>
      <c r="AT919" s="220" t="s">
        <v>140</v>
      </c>
      <c r="AU919" s="220" t="s">
        <v>90</v>
      </c>
      <c r="AY919" s="19" t="s">
        <v>137</v>
      </c>
      <c r="BE919" s="221">
        <f>IF(N919="základní",J919,0)</f>
        <v>0</v>
      </c>
      <c r="BF919" s="221">
        <f>IF(N919="snížená",J919,0)</f>
        <v>0</v>
      </c>
      <c r="BG919" s="221">
        <f>IF(N919="zákl. přenesená",J919,0)</f>
        <v>0</v>
      </c>
      <c r="BH919" s="221">
        <f>IF(N919="sníž. přenesená",J919,0)</f>
        <v>0</v>
      </c>
      <c r="BI919" s="221">
        <f>IF(N919="nulová",J919,0)</f>
        <v>0</v>
      </c>
      <c r="BJ919" s="19" t="s">
        <v>88</v>
      </c>
      <c r="BK919" s="221">
        <f>ROUND(I919*H919,2)</f>
        <v>0</v>
      </c>
      <c r="BL919" s="19" t="s">
        <v>244</v>
      </c>
      <c r="BM919" s="220" t="s">
        <v>1295</v>
      </c>
    </row>
    <row r="920" s="2" customFormat="1">
      <c r="A920" s="41"/>
      <c r="B920" s="42"/>
      <c r="C920" s="43"/>
      <c r="D920" s="222" t="s">
        <v>147</v>
      </c>
      <c r="E920" s="43"/>
      <c r="F920" s="223" t="s">
        <v>1294</v>
      </c>
      <c r="G920" s="43"/>
      <c r="H920" s="43"/>
      <c r="I920" s="224"/>
      <c r="J920" s="43"/>
      <c r="K920" s="43"/>
      <c r="L920" s="47"/>
      <c r="M920" s="225"/>
      <c r="N920" s="226"/>
      <c r="O920" s="87"/>
      <c r="P920" s="87"/>
      <c r="Q920" s="87"/>
      <c r="R920" s="87"/>
      <c r="S920" s="87"/>
      <c r="T920" s="88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T920" s="19" t="s">
        <v>147</v>
      </c>
      <c r="AU920" s="19" t="s">
        <v>90</v>
      </c>
    </row>
    <row r="921" s="2" customFormat="1">
      <c r="A921" s="41"/>
      <c r="B921" s="42"/>
      <c r="C921" s="43"/>
      <c r="D921" s="227" t="s">
        <v>149</v>
      </c>
      <c r="E921" s="43"/>
      <c r="F921" s="228" t="s">
        <v>1296</v>
      </c>
      <c r="G921" s="43"/>
      <c r="H921" s="43"/>
      <c r="I921" s="224"/>
      <c r="J921" s="43"/>
      <c r="K921" s="43"/>
      <c r="L921" s="47"/>
      <c r="M921" s="225"/>
      <c r="N921" s="226"/>
      <c r="O921" s="87"/>
      <c r="P921" s="87"/>
      <c r="Q921" s="87"/>
      <c r="R921" s="87"/>
      <c r="S921" s="87"/>
      <c r="T921" s="88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T921" s="19" t="s">
        <v>149</v>
      </c>
      <c r="AU921" s="19" t="s">
        <v>90</v>
      </c>
    </row>
    <row r="922" s="13" customFormat="1">
      <c r="A922" s="13"/>
      <c r="B922" s="229"/>
      <c r="C922" s="230"/>
      <c r="D922" s="222" t="s">
        <v>151</v>
      </c>
      <c r="E922" s="231" t="s">
        <v>39</v>
      </c>
      <c r="F922" s="232" t="s">
        <v>1289</v>
      </c>
      <c r="G922" s="230"/>
      <c r="H922" s="233">
        <v>8.6400000000000006</v>
      </c>
      <c r="I922" s="234"/>
      <c r="J922" s="230"/>
      <c r="K922" s="230"/>
      <c r="L922" s="235"/>
      <c r="M922" s="236"/>
      <c r="N922" s="237"/>
      <c r="O922" s="237"/>
      <c r="P922" s="237"/>
      <c r="Q922" s="237"/>
      <c r="R922" s="237"/>
      <c r="S922" s="237"/>
      <c r="T922" s="238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T922" s="239" t="s">
        <v>151</v>
      </c>
      <c r="AU922" s="239" t="s">
        <v>90</v>
      </c>
      <c r="AV922" s="13" t="s">
        <v>90</v>
      </c>
      <c r="AW922" s="13" t="s">
        <v>41</v>
      </c>
      <c r="AX922" s="13" t="s">
        <v>80</v>
      </c>
      <c r="AY922" s="239" t="s">
        <v>137</v>
      </c>
    </row>
    <row r="923" s="13" customFormat="1">
      <c r="A923" s="13"/>
      <c r="B923" s="229"/>
      <c r="C923" s="230"/>
      <c r="D923" s="222" t="s">
        <v>151</v>
      </c>
      <c r="E923" s="231" t="s">
        <v>39</v>
      </c>
      <c r="F923" s="232" t="s">
        <v>1290</v>
      </c>
      <c r="G923" s="230"/>
      <c r="H923" s="233">
        <v>27.199999999999999</v>
      </c>
      <c r="I923" s="234"/>
      <c r="J923" s="230"/>
      <c r="K923" s="230"/>
      <c r="L923" s="235"/>
      <c r="M923" s="236"/>
      <c r="N923" s="237"/>
      <c r="O923" s="237"/>
      <c r="P923" s="237"/>
      <c r="Q923" s="237"/>
      <c r="R923" s="237"/>
      <c r="S923" s="237"/>
      <c r="T923" s="238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T923" s="239" t="s">
        <v>151</v>
      </c>
      <c r="AU923" s="239" t="s">
        <v>90</v>
      </c>
      <c r="AV923" s="13" t="s">
        <v>90</v>
      </c>
      <c r="AW923" s="13" t="s">
        <v>41</v>
      </c>
      <c r="AX923" s="13" t="s">
        <v>80</v>
      </c>
      <c r="AY923" s="239" t="s">
        <v>137</v>
      </c>
    </row>
    <row r="924" s="13" customFormat="1">
      <c r="A924" s="13"/>
      <c r="B924" s="229"/>
      <c r="C924" s="230"/>
      <c r="D924" s="222" t="s">
        <v>151</v>
      </c>
      <c r="E924" s="231" t="s">
        <v>39</v>
      </c>
      <c r="F924" s="232" t="s">
        <v>1291</v>
      </c>
      <c r="G924" s="230"/>
      <c r="H924" s="233">
        <v>8.8399999999999999</v>
      </c>
      <c r="I924" s="234"/>
      <c r="J924" s="230"/>
      <c r="K924" s="230"/>
      <c r="L924" s="235"/>
      <c r="M924" s="236"/>
      <c r="N924" s="237"/>
      <c r="O924" s="237"/>
      <c r="P924" s="237"/>
      <c r="Q924" s="237"/>
      <c r="R924" s="237"/>
      <c r="S924" s="237"/>
      <c r="T924" s="238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T924" s="239" t="s">
        <v>151</v>
      </c>
      <c r="AU924" s="239" t="s">
        <v>90</v>
      </c>
      <c r="AV924" s="13" t="s">
        <v>90</v>
      </c>
      <c r="AW924" s="13" t="s">
        <v>41</v>
      </c>
      <c r="AX924" s="13" t="s">
        <v>80</v>
      </c>
      <c r="AY924" s="239" t="s">
        <v>137</v>
      </c>
    </row>
    <row r="925" s="14" customFormat="1">
      <c r="A925" s="14"/>
      <c r="B925" s="250"/>
      <c r="C925" s="251"/>
      <c r="D925" s="222" t="s">
        <v>151</v>
      </c>
      <c r="E925" s="252" t="s">
        <v>39</v>
      </c>
      <c r="F925" s="253" t="s">
        <v>171</v>
      </c>
      <c r="G925" s="251"/>
      <c r="H925" s="254">
        <v>44.680000000000007</v>
      </c>
      <c r="I925" s="255"/>
      <c r="J925" s="251"/>
      <c r="K925" s="251"/>
      <c r="L925" s="256"/>
      <c r="M925" s="257"/>
      <c r="N925" s="258"/>
      <c r="O925" s="258"/>
      <c r="P925" s="258"/>
      <c r="Q925" s="258"/>
      <c r="R925" s="258"/>
      <c r="S925" s="258"/>
      <c r="T925" s="259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T925" s="260" t="s">
        <v>151</v>
      </c>
      <c r="AU925" s="260" t="s">
        <v>90</v>
      </c>
      <c r="AV925" s="14" t="s">
        <v>172</v>
      </c>
      <c r="AW925" s="14" t="s">
        <v>41</v>
      </c>
      <c r="AX925" s="14" t="s">
        <v>88</v>
      </c>
      <c r="AY925" s="260" t="s">
        <v>137</v>
      </c>
    </row>
    <row r="926" s="2" customFormat="1" ht="24.15" customHeight="1">
      <c r="A926" s="41"/>
      <c r="B926" s="42"/>
      <c r="C926" s="209" t="s">
        <v>1297</v>
      </c>
      <c r="D926" s="209" t="s">
        <v>140</v>
      </c>
      <c r="E926" s="210" t="s">
        <v>1298</v>
      </c>
      <c r="F926" s="211" t="s">
        <v>1299</v>
      </c>
      <c r="G926" s="212" t="s">
        <v>1092</v>
      </c>
      <c r="H926" s="213">
        <v>24</v>
      </c>
      <c r="I926" s="214"/>
      <c r="J926" s="215">
        <f>ROUND(I926*H926,2)</f>
        <v>0</v>
      </c>
      <c r="K926" s="211" t="s">
        <v>144</v>
      </c>
      <c r="L926" s="47"/>
      <c r="M926" s="216" t="s">
        <v>39</v>
      </c>
      <c r="N926" s="217" t="s">
        <v>51</v>
      </c>
      <c r="O926" s="87"/>
      <c r="P926" s="218">
        <f>O926*H926</f>
        <v>0</v>
      </c>
      <c r="Q926" s="218">
        <v>0</v>
      </c>
      <c r="R926" s="218">
        <f>Q926*H926</f>
        <v>0</v>
      </c>
      <c r="S926" s="218">
        <v>0</v>
      </c>
      <c r="T926" s="219">
        <f>S926*H926</f>
        <v>0</v>
      </c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R926" s="220" t="s">
        <v>244</v>
      </c>
      <c r="AT926" s="220" t="s">
        <v>140</v>
      </c>
      <c r="AU926" s="220" t="s">
        <v>90</v>
      </c>
      <c r="AY926" s="19" t="s">
        <v>137</v>
      </c>
      <c r="BE926" s="221">
        <f>IF(N926="základní",J926,0)</f>
        <v>0</v>
      </c>
      <c r="BF926" s="221">
        <f>IF(N926="snížená",J926,0)</f>
        <v>0</v>
      </c>
      <c r="BG926" s="221">
        <f>IF(N926="zákl. přenesená",J926,0)</f>
        <v>0</v>
      </c>
      <c r="BH926" s="221">
        <f>IF(N926="sníž. přenesená",J926,0)</f>
        <v>0</v>
      </c>
      <c r="BI926" s="221">
        <f>IF(N926="nulová",J926,0)</f>
        <v>0</v>
      </c>
      <c r="BJ926" s="19" t="s">
        <v>88</v>
      </c>
      <c r="BK926" s="221">
        <f>ROUND(I926*H926,2)</f>
        <v>0</v>
      </c>
      <c r="BL926" s="19" t="s">
        <v>244</v>
      </c>
      <c r="BM926" s="220" t="s">
        <v>1300</v>
      </c>
    </row>
    <row r="927" s="2" customFormat="1">
      <c r="A927" s="41"/>
      <c r="B927" s="42"/>
      <c r="C927" s="43"/>
      <c r="D927" s="222" t="s">
        <v>147</v>
      </c>
      <c r="E927" s="43"/>
      <c r="F927" s="223" t="s">
        <v>1301</v>
      </c>
      <c r="G927" s="43"/>
      <c r="H927" s="43"/>
      <c r="I927" s="224"/>
      <c r="J927" s="43"/>
      <c r="K927" s="43"/>
      <c r="L927" s="47"/>
      <c r="M927" s="225"/>
      <c r="N927" s="226"/>
      <c r="O927" s="87"/>
      <c r="P927" s="87"/>
      <c r="Q927" s="87"/>
      <c r="R927" s="87"/>
      <c r="S927" s="87"/>
      <c r="T927" s="88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T927" s="19" t="s">
        <v>147</v>
      </c>
      <c r="AU927" s="19" t="s">
        <v>90</v>
      </c>
    </row>
    <row r="928" s="2" customFormat="1">
      <c r="A928" s="41"/>
      <c r="B928" s="42"/>
      <c r="C928" s="43"/>
      <c r="D928" s="227" t="s">
        <v>149</v>
      </c>
      <c r="E928" s="43"/>
      <c r="F928" s="228" t="s">
        <v>1302</v>
      </c>
      <c r="G928" s="43"/>
      <c r="H928" s="43"/>
      <c r="I928" s="224"/>
      <c r="J928" s="43"/>
      <c r="K928" s="43"/>
      <c r="L928" s="47"/>
      <c r="M928" s="225"/>
      <c r="N928" s="226"/>
      <c r="O928" s="87"/>
      <c r="P928" s="87"/>
      <c r="Q928" s="87"/>
      <c r="R928" s="87"/>
      <c r="S928" s="87"/>
      <c r="T928" s="88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T928" s="19" t="s">
        <v>149</v>
      </c>
      <c r="AU928" s="19" t="s">
        <v>90</v>
      </c>
    </row>
    <row r="929" s="13" customFormat="1">
      <c r="A929" s="13"/>
      <c r="B929" s="229"/>
      <c r="C929" s="230"/>
      <c r="D929" s="222" t="s">
        <v>151</v>
      </c>
      <c r="E929" s="231" t="s">
        <v>39</v>
      </c>
      <c r="F929" s="232" t="s">
        <v>1260</v>
      </c>
      <c r="G929" s="230"/>
      <c r="H929" s="233">
        <v>15</v>
      </c>
      <c r="I929" s="234"/>
      <c r="J929" s="230"/>
      <c r="K929" s="230"/>
      <c r="L929" s="235"/>
      <c r="M929" s="236"/>
      <c r="N929" s="237"/>
      <c r="O929" s="237"/>
      <c r="P929" s="237"/>
      <c r="Q929" s="237"/>
      <c r="R929" s="237"/>
      <c r="S929" s="237"/>
      <c r="T929" s="238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T929" s="239" t="s">
        <v>151</v>
      </c>
      <c r="AU929" s="239" t="s">
        <v>90</v>
      </c>
      <c r="AV929" s="13" t="s">
        <v>90</v>
      </c>
      <c r="AW929" s="13" t="s">
        <v>41</v>
      </c>
      <c r="AX929" s="13" t="s">
        <v>80</v>
      </c>
      <c r="AY929" s="239" t="s">
        <v>137</v>
      </c>
    </row>
    <row r="930" s="13" customFormat="1">
      <c r="A930" s="13"/>
      <c r="B930" s="229"/>
      <c r="C930" s="230"/>
      <c r="D930" s="222" t="s">
        <v>151</v>
      </c>
      <c r="E930" s="231" t="s">
        <v>39</v>
      </c>
      <c r="F930" s="232" t="s">
        <v>1261</v>
      </c>
      <c r="G930" s="230"/>
      <c r="H930" s="233">
        <v>9</v>
      </c>
      <c r="I930" s="234"/>
      <c r="J930" s="230"/>
      <c r="K930" s="230"/>
      <c r="L930" s="235"/>
      <c r="M930" s="236"/>
      <c r="N930" s="237"/>
      <c r="O930" s="237"/>
      <c r="P930" s="237"/>
      <c r="Q930" s="237"/>
      <c r="R930" s="237"/>
      <c r="S930" s="237"/>
      <c r="T930" s="238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T930" s="239" t="s">
        <v>151</v>
      </c>
      <c r="AU930" s="239" t="s">
        <v>90</v>
      </c>
      <c r="AV930" s="13" t="s">
        <v>90</v>
      </c>
      <c r="AW930" s="13" t="s">
        <v>41</v>
      </c>
      <c r="AX930" s="13" t="s">
        <v>80</v>
      </c>
      <c r="AY930" s="239" t="s">
        <v>137</v>
      </c>
    </row>
    <row r="931" s="14" customFormat="1">
      <c r="A931" s="14"/>
      <c r="B931" s="250"/>
      <c r="C931" s="251"/>
      <c r="D931" s="222" t="s">
        <v>151</v>
      </c>
      <c r="E931" s="252" t="s">
        <v>39</v>
      </c>
      <c r="F931" s="253" t="s">
        <v>171</v>
      </c>
      <c r="G931" s="251"/>
      <c r="H931" s="254">
        <v>24</v>
      </c>
      <c r="I931" s="255"/>
      <c r="J931" s="251"/>
      <c r="K931" s="251"/>
      <c r="L931" s="256"/>
      <c r="M931" s="257"/>
      <c r="N931" s="258"/>
      <c r="O931" s="258"/>
      <c r="P931" s="258"/>
      <c r="Q931" s="258"/>
      <c r="R931" s="258"/>
      <c r="S931" s="258"/>
      <c r="T931" s="259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T931" s="260" t="s">
        <v>151</v>
      </c>
      <c r="AU931" s="260" t="s">
        <v>90</v>
      </c>
      <c r="AV931" s="14" t="s">
        <v>172</v>
      </c>
      <c r="AW931" s="14" t="s">
        <v>41</v>
      </c>
      <c r="AX931" s="14" t="s">
        <v>88</v>
      </c>
      <c r="AY931" s="260" t="s">
        <v>137</v>
      </c>
    </row>
    <row r="932" s="2" customFormat="1" ht="37.8" customHeight="1">
      <c r="A932" s="41"/>
      <c r="B932" s="42"/>
      <c r="C932" s="209" t="s">
        <v>1303</v>
      </c>
      <c r="D932" s="209" t="s">
        <v>140</v>
      </c>
      <c r="E932" s="210" t="s">
        <v>1304</v>
      </c>
      <c r="F932" s="211" t="s">
        <v>1305</v>
      </c>
      <c r="G932" s="212" t="s">
        <v>143</v>
      </c>
      <c r="H932" s="213">
        <v>10</v>
      </c>
      <c r="I932" s="214"/>
      <c r="J932" s="215">
        <f>ROUND(I932*H932,2)</f>
        <v>0</v>
      </c>
      <c r="K932" s="211" t="s">
        <v>144</v>
      </c>
      <c r="L932" s="47"/>
      <c r="M932" s="216" t="s">
        <v>39</v>
      </c>
      <c r="N932" s="217" t="s">
        <v>51</v>
      </c>
      <c r="O932" s="87"/>
      <c r="P932" s="218">
        <f>O932*H932</f>
        <v>0</v>
      </c>
      <c r="Q932" s="218">
        <v>0.00447</v>
      </c>
      <c r="R932" s="218">
        <f>Q932*H932</f>
        <v>0.044700000000000004</v>
      </c>
      <c r="S932" s="218">
        <v>0</v>
      </c>
      <c r="T932" s="219">
        <f>S932*H932</f>
        <v>0</v>
      </c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R932" s="220" t="s">
        <v>244</v>
      </c>
      <c r="AT932" s="220" t="s">
        <v>140</v>
      </c>
      <c r="AU932" s="220" t="s">
        <v>90</v>
      </c>
      <c r="AY932" s="19" t="s">
        <v>137</v>
      </c>
      <c r="BE932" s="221">
        <f>IF(N932="základní",J932,0)</f>
        <v>0</v>
      </c>
      <c r="BF932" s="221">
        <f>IF(N932="snížená",J932,0)</f>
        <v>0</v>
      </c>
      <c r="BG932" s="221">
        <f>IF(N932="zákl. přenesená",J932,0)</f>
        <v>0</v>
      </c>
      <c r="BH932" s="221">
        <f>IF(N932="sníž. přenesená",J932,0)</f>
        <v>0</v>
      </c>
      <c r="BI932" s="221">
        <f>IF(N932="nulová",J932,0)</f>
        <v>0</v>
      </c>
      <c r="BJ932" s="19" t="s">
        <v>88</v>
      </c>
      <c r="BK932" s="221">
        <f>ROUND(I932*H932,2)</f>
        <v>0</v>
      </c>
      <c r="BL932" s="19" t="s">
        <v>244</v>
      </c>
      <c r="BM932" s="220" t="s">
        <v>1306</v>
      </c>
    </row>
    <row r="933" s="2" customFormat="1">
      <c r="A933" s="41"/>
      <c r="B933" s="42"/>
      <c r="C933" s="43"/>
      <c r="D933" s="222" t="s">
        <v>147</v>
      </c>
      <c r="E933" s="43"/>
      <c r="F933" s="223" t="s">
        <v>1307</v>
      </c>
      <c r="G933" s="43"/>
      <c r="H933" s="43"/>
      <c r="I933" s="224"/>
      <c r="J933" s="43"/>
      <c r="K933" s="43"/>
      <c r="L933" s="47"/>
      <c r="M933" s="225"/>
      <c r="N933" s="226"/>
      <c r="O933" s="87"/>
      <c r="P933" s="87"/>
      <c r="Q933" s="87"/>
      <c r="R933" s="87"/>
      <c r="S933" s="87"/>
      <c r="T933" s="88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T933" s="19" t="s">
        <v>147</v>
      </c>
      <c r="AU933" s="19" t="s">
        <v>90</v>
      </c>
    </row>
    <row r="934" s="2" customFormat="1">
      <c r="A934" s="41"/>
      <c r="B934" s="42"/>
      <c r="C934" s="43"/>
      <c r="D934" s="227" t="s">
        <v>149</v>
      </c>
      <c r="E934" s="43"/>
      <c r="F934" s="228" t="s">
        <v>1308</v>
      </c>
      <c r="G934" s="43"/>
      <c r="H934" s="43"/>
      <c r="I934" s="224"/>
      <c r="J934" s="43"/>
      <c r="K934" s="43"/>
      <c r="L934" s="47"/>
      <c r="M934" s="225"/>
      <c r="N934" s="226"/>
      <c r="O934" s="87"/>
      <c r="P934" s="87"/>
      <c r="Q934" s="87"/>
      <c r="R934" s="87"/>
      <c r="S934" s="87"/>
      <c r="T934" s="88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T934" s="19" t="s">
        <v>149</v>
      </c>
      <c r="AU934" s="19" t="s">
        <v>90</v>
      </c>
    </row>
    <row r="935" s="13" customFormat="1">
      <c r="A935" s="13"/>
      <c r="B935" s="229"/>
      <c r="C935" s="230"/>
      <c r="D935" s="222" t="s">
        <v>151</v>
      </c>
      <c r="E935" s="231" t="s">
        <v>39</v>
      </c>
      <c r="F935" s="232" t="s">
        <v>1309</v>
      </c>
      <c r="G935" s="230"/>
      <c r="H935" s="233">
        <v>10</v>
      </c>
      <c r="I935" s="234"/>
      <c r="J935" s="230"/>
      <c r="K935" s="230"/>
      <c r="L935" s="235"/>
      <c r="M935" s="236"/>
      <c r="N935" s="237"/>
      <c r="O935" s="237"/>
      <c r="P935" s="237"/>
      <c r="Q935" s="237"/>
      <c r="R935" s="237"/>
      <c r="S935" s="237"/>
      <c r="T935" s="238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T935" s="239" t="s">
        <v>151</v>
      </c>
      <c r="AU935" s="239" t="s">
        <v>90</v>
      </c>
      <c r="AV935" s="13" t="s">
        <v>90</v>
      </c>
      <c r="AW935" s="13" t="s">
        <v>41</v>
      </c>
      <c r="AX935" s="13" t="s">
        <v>80</v>
      </c>
      <c r="AY935" s="239" t="s">
        <v>137</v>
      </c>
    </row>
    <row r="936" s="14" customFormat="1">
      <c r="A936" s="14"/>
      <c r="B936" s="250"/>
      <c r="C936" s="251"/>
      <c r="D936" s="222" t="s">
        <v>151</v>
      </c>
      <c r="E936" s="252" t="s">
        <v>39</v>
      </c>
      <c r="F936" s="253" t="s">
        <v>171</v>
      </c>
      <c r="G936" s="251"/>
      <c r="H936" s="254">
        <v>10</v>
      </c>
      <c r="I936" s="255"/>
      <c r="J936" s="251"/>
      <c r="K936" s="251"/>
      <c r="L936" s="256"/>
      <c r="M936" s="257"/>
      <c r="N936" s="258"/>
      <c r="O936" s="258"/>
      <c r="P936" s="258"/>
      <c r="Q936" s="258"/>
      <c r="R936" s="258"/>
      <c r="S936" s="258"/>
      <c r="T936" s="259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T936" s="260" t="s">
        <v>151</v>
      </c>
      <c r="AU936" s="260" t="s">
        <v>90</v>
      </c>
      <c r="AV936" s="14" t="s">
        <v>172</v>
      </c>
      <c r="AW936" s="14" t="s">
        <v>41</v>
      </c>
      <c r="AX936" s="14" t="s">
        <v>88</v>
      </c>
      <c r="AY936" s="260" t="s">
        <v>137</v>
      </c>
    </row>
    <row r="937" s="2" customFormat="1" ht="16.5" customHeight="1">
      <c r="A937" s="41"/>
      <c r="B937" s="42"/>
      <c r="C937" s="240" t="s">
        <v>1310</v>
      </c>
      <c r="D937" s="240" t="s">
        <v>153</v>
      </c>
      <c r="E937" s="241" t="s">
        <v>1311</v>
      </c>
      <c r="F937" s="242" t="s">
        <v>1312</v>
      </c>
      <c r="G937" s="243" t="s">
        <v>143</v>
      </c>
      <c r="H937" s="244">
        <v>12</v>
      </c>
      <c r="I937" s="245"/>
      <c r="J937" s="246">
        <f>ROUND(I937*H937,2)</f>
        <v>0</v>
      </c>
      <c r="K937" s="242" t="s">
        <v>144</v>
      </c>
      <c r="L937" s="247"/>
      <c r="M937" s="248" t="s">
        <v>39</v>
      </c>
      <c r="N937" s="249" t="s">
        <v>51</v>
      </c>
      <c r="O937" s="87"/>
      <c r="P937" s="218">
        <f>O937*H937</f>
        <v>0</v>
      </c>
      <c r="Q937" s="218">
        <v>0.0044200000000000003</v>
      </c>
      <c r="R937" s="218">
        <f>Q937*H937</f>
        <v>0.053040000000000004</v>
      </c>
      <c r="S937" s="218">
        <v>0</v>
      </c>
      <c r="T937" s="219">
        <f>S937*H937</f>
        <v>0</v>
      </c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R937" s="220" t="s">
        <v>323</v>
      </c>
      <c r="AT937" s="220" t="s">
        <v>153</v>
      </c>
      <c r="AU937" s="220" t="s">
        <v>90</v>
      </c>
      <c r="AY937" s="19" t="s">
        <v>137</v>
      </c>
      <c r="BE937" s="221">
        <f>IF(N937="základní",J937,0)</f>
        <v>0</v>
      </c>
      <c r="BF937" s="221">
        <f>IF(N937="snížená",J937,0)</f>
        <v>0</v>
      </c>
      <c r="BG937" s="221">
        <f>IF(N937="zákl. přenesená",J937,0)</f>
        <v>0</v>
      </c>
      <c r="BH937" s="221">
        <f>IF(N937="sníž. přenesená",J937,0)</f>
        <v>0</v>
      </c>
      <c r="BI937" s="221">
        <f>IF(N937="nulová",J937,0)</f>
        <v>0</v>
      </c>
      <c r="BJ937" s="19" t="s">
        <v>88</v>
      </c>
      <c r="BK937" s="221">
        <f>ROUND(I937*H937,2)</f>
        <v>0</v>
      </c>
      <c r="BL937" s="19" t="s">
        <v>244</v>
      </c>
      <c r="BM937" s="220" t="s">
        <v>1313</v>
      </c>
    </row>
    <row r="938" s="2" customFormat="1">
      <c r="A938" s="41"/>
      <c r="B938" s="42"/>
      <c r="C938" s="43"/>
      <c r="D938" s="222" t="s">
        <v>147</v>
      </c>
      <c r="E938" s="43"/>
      <c r="F938" s="223" t="s">
        <v>1312</v>
      </c>
      <c r="G938" s="43"/>
      <c r="H938" s="43"/>
      <c r="I938" s="224"/>
      <c r="J938" s="43"/>
      <c r="K938" s="43"/>
      <c r="L938" s="47"/>
      <c r="M938" s="225"/>
      <c r="N938" s="226"/>
      <c r="O938" s="87"/>
      <c r="P938" s="87"/>
      <c r="Q938" s="87"/>
      <c r="R938" s="87"/>
      <c r="S938" s="87"/>
      <c r="T938" s="88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T938" s="19" t="s">
        <v>147</v>
      </c>
      <c r="AU938" s="19" t="s">
        <v>90</v>
      </c>
    </row>
    <row r="939" s="2" customFormat="1" ht="37.8" customHeight="1">
      <c r="A939" s="41"/>
      <c r="B939" s="42"/>
      <c r="C939" s="209" t="s">
        <v>1314</v>
      </c>
      <c r="D939" s="209" t="s">
        <v>140</v>
      </c>
      <c r="E939" s="210" t="s">
        <v>1315</v>
      </c>
      <c r="F939" s="211" t="s">
        <v>1316</v>
      </c>
      <c r="G939" s="212" t="s">
        <v>143</v>
      </c>
      <c r="H939" s="213">
        <v>8</v>
      </c>
      <c r="I939" s="214"/>
      <c r="J939" s="215">
        <f>ROUND(I939*H939,2)</f>
        <v>0</v>
      </c>
      <c r="K939" s="211" t="s">
        <v>144</v>
      </c>
      <c r="L939" s="47"/>
      <c r="M939" s="216" t="s">
        <v>39</v>
      </c>
      <c r="N939" s="217" t="s">
        <v>51</v>
      </c>
      <c r="O939" s="87"/>
      <c r="P939" s="218">
        <f>O939*H939</f>
        <v>0</v>
      </c>
      <c r="Q939" s="218">
        <v>4.0000000000000003E-05</v>
      </c>
      <c r="R939" s="218">
        <f>Q939*H939</f>
        <v>0.00032000000000000003</v>
      </c>
      <c r="S939" s="218">
        <v>0</v>
      </c>
      <c r="T939" s="219">
        <f>S939*H939</f>
        <v>0</v>
      </c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R939" s="220" t="s">
        <v>244</v>
      </c>
      <c r="AT939" s="220" t="s">
        <v>140</v>
      </c>
      <c r="AU939" s="220" t="s">
        <v>90</v>
      </c>
      <c r="AY939" s="19" t="s">
        <v>137</v>
      </c>
      <c r="BE939" s="221">
        <f>IF(N939="základní",J939,0)</f>
        <v>0</v>
      </c>
      <c r="BF939" s="221">
        <f>IF(N939="snížená",J939,0)</f>
        <v>0</v>
      </c>
      <c r="BG939" s="221">
        <f>IF(N939="zákl. přenesená",J939,0)</f>
        <v>0</v>
      </c>
      <c r="BH939" s="221">
        <f>IF(N939="sníž. přenesená",J939,0)</f>
        <v>0</v>
      </c>
      <c r="BI939" s="221">
        <f>IF(N939="nulová",J939,0)</f>
        <v>0</v>
      </c>
      <c r="BJ939" s="19" t="s">
        <v>88</v>
      </c>
      <c r="BK939" s="221">
        <f>ROUND(I939*H939,2)</f>
        <v>0</v>
      </c>
      <c r="BL939" s="19" t="s">
        <v>244</v>
      </c>
      <c r="BM939" s="220" t="s">
        <v>1317</v>
      </c>
    </row>
    <row r="940" s="2" customFormat="1">
      <c r="A940" s="41"/>
      <c r="B940" s="42"/>
      <c r="C940" s="43"/>
      <c r="D940" s="222" t="s">
        <v>147</v>
      </c>
      <c r="E940" s="43"/>
      <c r="F940" s="223" t="s">
        <v>1318</v>
      </c>
      <c r="G940" s="43"/>
      <c r="H940" s="43"/>
      <c r="I940" s="224"/>
      <c r="J940" s="43"/>
      <c r="K940" s="43"/>
      <c r="L940" s="47"/>
      <c r="M940" s="225"/>
      <c r="N940" s="226"/>
      <c r="O940" s="87"/>
      <c r="P940" s="87"/>
      <c r="Q940" s="87"/>
      <c r="R940" s="87"/>
      <c r="S940" s="87"/>
      <c r="T940" s="88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T940" s="19" t="s">
        <v>147</v>
      </c>
      <c r="AU940" s="19" t="s">
        <v>90</v>
      </c>
    </row>
    <row r="941" s="2" customFormat="1">
      <c r="A941" s="41"/>
      <c r="B941" s="42"/>
      <c r="C941" s="43"/>
      <c r="D941" s="227" t="s">
        <v>149</v>
      </c>
      <c r="E941" s="43"/>
      <c r="F941" s="228" t="s">
        <v>1319</v>
      </c>
      <c r="G941" s="43"/>
      <c r="H941" s="43"/>
      <c r="I941" s="224"/>
      <c r="J941" s="43"/>
      <c r="K941" s="43"/>
      <c r="L941" s="47"/>
      <c r="M941" s="225"/>
      <c r="N941" s="226"/>
      <c r="O941" s="87"/>
      <c r="P941" s="87"/>
      <c r="Q941" s="87"/>
      <c r="R941" s="87"/>
      <c r="S941" s="87"/>
      <c r="T941" s="88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T941" s="19" t="s">
        <v>149</v>
      </c>
      <c r="AU941" s="19" t="s">
        <v>90</v>
      </c>
    </row>
    <row r="942" s="13" customFormat="1">
      <c r="A942" s="13"/>
      <c r="B942" s="229"/>
      <c r="C942" s="230"/>
      <c r="D942" s="222" t="s">
        <v>151</v>
      </c>
      <c r="E942" s="231" t="s">
        <v>39</v>
      </c>
      <c r="F942" s="232" t="s">
        <v>1320</v>
      </c>
      <c r="G942" s="230"/>
      <c r="H942" s="233">
        <v>8</v>
      </c>
      <c r="I942" s="234"/>
      <c r="J942" s="230"/>
      <c r="K942" s="230"/>
      <c r="L942" s="235"/>
      <c r="M942" s="236"/>
      <c r="N942" s="237"/>
      <c r="O942" s="237"/>
      <c r="P942" s="237"/>
      <c r="Q942" s="237"/>
      <c r="R942" s="237"/>
      <c r="S942" s="237"/>
      <c r="T942" s="238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T942" s="239" t="s">
        <v>151</v>
      </c>
      <c r="AU942" s="239" t="s">
        <v>90</v>
      </c>
      <c r="AV942" s="13" t="s">
        <v>90</v>
      </c>
      <c r="AW942" s="13" t="s">
        <v>41</v>
      </c>
      <c r="AX942" s="13" t="s">
        <v>80</v>
      </c>
      <c r="AY942" s="239" t="s">
        <v>137</v>
      </c>
    </row>
    <row r="943" s="14" customFormat="1">
      <c r="A943" s="14"/>
      <c r="B943" s="250"/>
      <c r="C943" s="251"/>
      <c r="D943" s="222" t="s">
        <v>151</v>
      </c>
      <c r="E943" s="252" t="s">
        <v>39</v>
      </c>
      <c r="F943" s="253" t="s">
        <v>171</v>
      </c>
      <c r="G943" s="251"/>
      <c r="H943" s="254">
        <v>8</v>
      </c>
      <c r="I943" s="255"/>
      <c r="J943" s="251"/>
      <c r="K943" s="251"/>
      <c r="L943" s="256"/>
      <c r="M943" s="257"/>
      <c r="N943" s="258"/>
      <c r="O943" s="258"/>
      <c r="P943" s="258"/>
      <c r="Q943" s="258"/>
      <c r="R943" s="258"/>
      <c r="S943" s="258"/>
      <c r="T943" s="259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T943" s="260" t="s">
        <v>151</v>
      </c>
      <c r="AU943" s="260" t="s">
        <v>90</v>
      </c>
      <c r="AV943" s="14" t="s">
        <v>172</v>
      </c>
      <c r="AW943" s="14" t="s">
        <v>41</v>
      </c>
      <c r="AX943" s="14" t="s">
        <v>88</v>
      </c>
      <c r="AY943" s="260" t="s">
        <v>137</v>
      </c>
    </row>
    <row r="944" s="2" customFormat="1" ht="16.5" customHeight="1">
      <c r="A944" s="41"/>
      <c r="B944" s="42"/>
      <c r="C944" s="240" t="s">
        <v>1321</v>
      </c>
      <c r="D944" s="240" t="s">
        <v>153</v>
      </c>
      <c r="E944" s="241" t="s">
        <v>1322</v>
      </c>
      <c r="F944" s="242" t="s">
        <v>1323</v>
      </c>
      <c r="G944" s="243" t="s">
        <v>143</v>
      </c>
      <c r="H944" s="244">
        <v>12</v>
      </c>
      <c r="I944" s="245"/>
      <c r="J944" s="246">
        <f>ROUND(I944*H944,2)</f>
        <v>0</v>
      </c>
      <c r="K944" s="242" t="s">
        <v>144</v>
      </c>
      <c r="L944" s="247"/>
      <c r="M944" s="248" t="s">
        <v>39</v>
      </c>
      <c r="N944" s="249" t="s">
        <v>51</v>
      </c>
      <c r="O944" s="87"/>
      <c r="P944" s="218">
        <f>O944*H944</f>
        <v>0</v>
      </c>
      <c r="Q944" s="218">
        <v>0</v>
      </c>
      <c r="R944" s="218">
        <f>Q944*H944</f>
        <v>0</v>
      </c>
      <c r="S944" s="218">
        <v>0</v>
      </c>
      <c r="T944" s="219">
        <f>S944*H944</f>
        <v>0</v>
      </c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R944" s="220" t="s">
        <v>323</v>
      </c>
      <c r="AT944" s="220" t="s">
        <v>153</v>
      </c>
      <c r="AU944" s="220" t="s">
        <v>90</v>
      </c>
      <c r="AY944" s="19" t="s">
        <v>137</v>
      </c>
      <c r="BE944" s="221">
        <f>IF(N944="základní",J944,0)</f>
        <v>0</v>
      </c>
      <c r="BF944" s="221">
        <f>IF(N944="snížená",J944,0)</f>
        <v>0</v>
      </c>
      <c r="BG944" s="221">
        <f>IF(N944="zákl. přenesená",J944,0)</f>
        <v>0</v>
      </c>
      <c r="BH944" s="221">
        <f>IF(N944="sníž. přenesená",J944,0)</f>
        <v>0</v>
      </c>
      <c r="BI944" s="221">
        <f>IF(N944="nulová",J944,0)</f>
        <v>0</v>
      </c>
      <c r="BJ944" s="19" t="s">
        <v>88</v>
      </c>
      <c r="BK944" s="221">
        <f>ROUND(I944*H944,2)</f>
        <v>0</v>
      </c>
      <c r="BL944" s="19" t="s">
        <v>244</v>
      </c>
      <c r="BM944" s="220" t="s">
        <v>1324</v>
      </c>
    </row>
    <row r="945" s="2" customFormat="1">
      <c r="A945" s="41"/>
      <c r="B945" s="42"/>
      <c r="C945" s="43"/>
      <c r="D945" s="222" t="s">
        <v>147</v>
      </c>
      <c r="E945" s="43"/>
      <c r="F945" s="223" t="s">
        <v>1323</v>
      </c>
      <c r="G945" s="43"/>
      <c r="H945" s="43"/>
      <c r="I945" s="224"/>
      <c r="J945" s="43"/>
      <c r="K945" s="43"/>
      <c r="L945" s="47"/>
      <c r="M945" s="225"/>
      <c r="N945" s="226"/>
      <c r="O945" s="87"/>
      <c r="P945" s="87"/>
      <c r="Q945" s="87"/>
      <c r="R945" s="87"/>
      <c r="S945" s="87"/>
      <c r="T945" s="88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T945" s="19" t="s">
        <v>147</v>
      </c>
      <c r="AU945" s="19" t="s">
        <v>90</v>
      </c>
    </row>
    <row r="946" s="2" customFormat="1" ht="24.15" customHeight="1">
      <c r="A946" s="41"/>
      <c r="B946" s="42"/>
      <c r="C946" s="209" t="s">
        <v>1325</v>
      </c>
      <c r="D946" s="209" t="s">
        <v>140</v>
      </c>
      <c r="E946" s="210" t="s">
        <v>1326</v>
      </c>
      <c r="F946" s="211" t="s">
        <v>1327</v>
      </c>
      <c r="G946" s="212" t="s">
        <v>1092</v>
      </c>
      <c r="H946" s="213">
        <v>24</v>
      </c>
      <c r="I946" s="214"/>
      <c r="J946" s="215">
        <f>ROUND(I946*H946,2)</f>
        <v>0</v>
      </c>
      <c r="K946" s="211" t="s">
        <v>144</v>
      </c>
      <c r="L946" s="47"/>
      <c r="M946" s="216" t="s">
        <v>39</v>
      </c>
      <c r="N946" s="217" t="s">
        <v>51</v>
      </c>
      <c r="O946" s="87"/>
      <c r="P946" s="218">
        <f>O946*H946</f>
        <v>0</v>
      </c>
      <c r="Q946" s="218">
        <v>0</v>
      </c>
      <c r="R946" s="218">
        <f>Q946*H946</f>
        <v>0</v>
      </c>
      <c r="S946" s="218">
        <v>0</v>
      </c>
      <c r="T946" s="219">
        <f>S946*H946</f>
        <v>0</v>
      </c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R946" s="220" t="s">
        <v>244</v>
      </c>
      <c r="AT946" s="220" t="s">
        <v>140</v>
      </c>
      <c r="AU946" s="220" t="s">
        <v>90</v>
      </c>
      <c r="AY946" s="19" t="s">
        <v>137</v>
      </c>
      <c r="BE946" s="221">
        <f>IF(N946="základní",J946,0)</f>
        <v>0</v>
      </c>
      <c r="BF946" s="221">
        <f>IF(N946="snížená",J946,0)</f>
        <v>0</v>
      </c>
      <c r="BG946" s="221">
        <f>IF(N946="zákl. přenesená",J946,0)</f>
        <v>0</v>
      </c>
      <c r="BH946" s="221">
        <f>IF(N946="sníž. přenesená",J946,0)</f>
        <v>0</v>
      </c>
      <c r="BI946" s="221">
        <f>IF(N946="nulová",J946,0)</f>
        <v>0</v>
      </c>
      <c r="BJ946" s="19" t="s">
        <v>88</v>
      </c>
      <c r="BK946" s="221">
        <f>ROUND(I946*H946,2)</f>
        <v>0</v>
      </c>
      <c r="BL946" s="19" t="s">
        <v>244</v>
      </c>
      <c r="BM946" s="220" t="s">
        <v>1328</v>
      </c>
    </row>
    <row r="947" s="2" customFormat="1">
      <c r="A947" s="41"/>
      <c r="B947" s="42"/>
      <c r="C947" s="43"/>
      <c r="D947" s="222" t="s">
        <v>147</v>
      </c>
      <c r="E947" s="43"/>
      <c r="F947" s="223" t="s">
        <v>1329</v>
      </c>
      <c r="G947" s="43"/>
      <c r="H947" s="43"/>
      <c r="I947" s="224"/>
      <c r="J947" s="43"/>
      <c r="K947" s="43"/>
      <c r="L947" s="47"/>
      <c r="M947" s="225"/>
      <c r="N947" s="226"/>
      <c r="O947" s="87"/>
      <c r="P947" s="87"/>
      <c r="Q947" s="87"/>
      <c r="R947" s="87"/>
      <c r="S947" s="87"/>
      <c r="T947" s="88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T947" s="19" t="s">
        <v>147</v>
      </c>
      <c r="AU947" s="19" t="s">
        <v>90</v>
      </c>
    </row>
    <row r="948" s="2" customFormat="1">
      <c r="A948" s="41"/>
      <c r="B948" s="42"/>
      <c r="C948" s="43"/>
      <c r="D948" s="227" t="s">
        <v>149</v>
      </c>
      <c r="E948" s="43"/>
      <c r="F948" s="228" t="s">
        <v>1330</v>
      </c>
      <c r="G948" s="43"/>
      <c r="H948" s="43"/>
      <c r="I948" s="224"/>
      <c r="J948" s="43"/>
      <c r="K948" s="43"/>
      <c r="L948" s="47"/>
      <c r="M948" s="225"/>
      <c r="N948" s="226"/>
      <c r="O948" s="87"/>
      <c r="P948" s="87"/>
      <c r="Q948" s="87"/>
      <c r="R948" s="87"/>
      <c r="S948" s="87"/>
      <c r="T948" s="88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T948" s="19" t="s">
        <v>149</v>
      </c>
      <c r="AU948" s="19" t="s">
        <v>90</v>
      </c>
    </row>
    <row r="949" s="13" customFormat="1">
      <c r="A949" s="13"/>
      <c r="B949" s="229"/>
      <c r="C949" s="230"/>
      <c r="D949" s="222" t="s">
        <v>151</v>
      </c>
      <c r="E949" s="231" t="s">
        <v>39</v>
      </c>
      <c r="F949" s="232" t="s">
        <v>1260</v>
      </c>
      <c r="G949" s="230"/>
      <c r="H949" s="233">
        <v>15</v>
      </c>
      <c r="I949" s="234"/>
      <c r="J949" s="230"/>
      <c r="K949" s="230"/>
      <c r="L949" s="235"/>
      <c r="M949" s="236"/>
      <c r="N949" s="237"/>
      <c r="O949" s="237"/>
      <c r="P949" s="237"/>
      <c r="Q949" s="237"/>
      <c r="R949" s="237"/>
      <c r="S949" s="237"/>
      <c r="T949" s="238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T949" s="239" t="s">
        <v>151</v>
      </c>
      <c r="AU949" s="239" t="s">
        <v>90</v>
      </c>
      <c r="AV949" s="13" t="s">
        <v>90</v>
      </c>
      <c r="AW949" s="13" t="s">
        <v>41</v>
      </c>
      <c r="AX949" s="13" t="s">
        <v>80</v>
      </c>
      <c r="AY949" s="239" t="s">
        <v>137</v>
      </c>
    </row>
    <row r="950" s="13" customFormat="1">
      <c r="A950" s="13"/>
      <c r="B950" s="229"/>
      <c r="C950" s="230"/>
      <c r="D950" s="222" t="s">
        <v>151</v>
      </c>
      <c r="E950" s="231" t="s">
        <v>39</v>
      </c>
      <c r="F950" s="232" t="s">
        <v>1261</v>
      </c>
      <c r="G950" s="230"/>
      <c r="H950" s="233">
        <v>9</v>
      </c>
      <c r="I950" s="234"/>
      <c r="J950" s="230"/>
      <c r="K950" s="230"/>
      <c r="L950" s="235"/>
      <c r="M950" s="236"/>
      <c r="N950" s="237"/>
      <c r="O950" s="237"/>
      <c r="P950" s="237"/>
      <c r="Q950" s="237"/>
      <c r="R950" s="237"/>
      <c r="S950" s="237"/>
      <c r="T950" s="238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T950" s="239" t="s">
        <v>151</v>
      </c>
      <c r="AU950" s="239" t="s">
        <v>90</v>
      </c>
      <c r="AV950" s="13" t="s">
        <v>90</v>
      </c>
      <c r="AW950" s="13" t="s">
        <v>41</v>
      </c>
      <c r="AX950" s="13" t="s">
        <v>80</v>
      </c>
      <c r="AY950" s="239" t="s">
        <v>137</v>
      </c>
    </row>
    <row r="951" s="14" customFormat="1">
      <c r="A951" s="14"/>
      <c r="B951" s="250"/>
      <c r="C951" s="251"/>
      <c r="D951" s="222" t="s">
        <v>151</v>
      </c>
      <c r="E951" s="252" t="s">
        <v>39</v>
      </c>
      <c r="F951" s="253" t="s">
        <v>171</v>
      </c>
      <c r="G951" s="251"/>
      <c r="H951" s="254">
        <v>24</v>
      </c>
      <c r="I951" s="255"/>
      <c r="J951" s="251"/>
      <c r="K951" s="251"/>
      <c r="L951" s="256"/>
      <c r="M951" s="257"/>
      <c r="N951" s="258"/>
      <c r="O951" s="258"/>
      <c r="P951" s="258"/>
      <c r="Q951" s="258"/>
      <c r="R951" s="258"/>
      <c r="S951" s="258"/>
      <c r="T951" s="259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T951" s="260" t="s">
        <v>151</v>
      </c>
      <c r="AU951" s="260" t="s">
        <v>90</v>
      </c>
      <c r="AV951" s="14" t="s">
        <v>172</v>
      </c>
      <c r="AW951" s="14" t="s">
        <v>41</v>
      </c>
      <c r="AX951" s="14" t="s">
        <v>88</v>
      </c>
      <c r="AY951" s="260" t="s">
        <v>137</v>
      </c>
    </row>
    <row r="952" s="2" customFormat="1" ht="33" customHeight="1">
      <c r="A952" s="41"/>
      <c r="B952" s="42"/>
      <c r="C952" s="209" t="s">
        <v>1331</v>
      </c>
      <c r="D952" s="209" t="s">
        <v>140</v>
      </c>
      <c r="E952" s="210" t="s">
        <v>1332</v>
      </c>
      <c r="F952" s="211" t="s">
        <v>1333</v>
      </c>
      <c r="G952" s="212" t="s">
        <v>184</v>
      </c>
      <c r="H952" s="213">
        <v>11</v>
      </c>
      <c r="I952" s="214"/>
      <c r="J952" s="215">
        <f>ROUND(I952*H952,2)</f>
        <v>0</v>
      </c>
      <c r="K952" s="211" t="s">
        <v>144</v>
      </c>
      <c r="L952" s="47"/>
      <c r="M952" s="216" t="s">
        <v>39</v>
      </c>
      <c r="N952" s="217" t="s">
        <v>51</v>
      </c>
      <c r="O952" s="87"/>
      <c r="P952" s="218">
        <f>O952*H952</f>
        <v>0</v>
      </c>
      <c r="Q952" s="218">
        <v>0</v>
      </c>
      <c r="R952" s="218">
        <f>Q952*H952</f>
        <v>0</v>
      </c>
      <c r="S952" s="218">
        <v>0</v>
      </c>
      <c r="T952" s="219">
        <f>S952*H952</f>
        <v>0</v>
      </c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R952" s="220" t="s">
        <v>244</v>
      </c>
      <c r="AT952" s="220" t="s">
        <v>140</v>
      </c>
      <c r="AU952" s="220" t="s">
        <v>90</v>
      </c>
      <c r="AY952" s="19" t="s">
        <v>137</v>
      </c>
      <c r="BE952" s="221">
        <f>IF(N952="základní",J952,0)</f>
        <v>0</v>
      </c>
      <c r="BF952" s="221">
        <f>IF(N952="snížená",J952,0)</f>
        <v>0</v>
      </c>
      <c r="BG952" s="221">
        <f>IF(N952="zákl. přenesená",J952,0)</f>
        <v>0</v>
      </c>
      <c r="BH952" s="221">
        <f>IF(N952="sníž. přenesená",J952,0)</f>
        <v>0</v>
      </c>
      <c r="BI952" s="221">
        <f>IF(N952="nulová",J952,0)</f>
        <v>0</v>
      </c>
      <c r="BJ952" s="19" t="s">
        <v>88</v>
      </c>
      <c r="BK952" s="221">
        <f>ROUND(I952*H952,2)</f>
        <v>0</v>
      </c>
      <c r="BL952" s="19" t="s">
        <v>244</v>
      </c>
      <c r="BM952" s="220" t="s">
        <v>1334</v>
      </c>
    </row>
    <row r="953" s="2" customFormat="1">
      <c r="A953" s="41"/>
      <c r="B953" s="42"/>
      <c r="C953" s="43"/>
      <c r="D953" s="222" t="s">
        <v>147</v>
      </c>
      <c r="E953" s="43"/>
      <c r="F953" s="223" t="s">
        <v>1335</v>
      </c>
      <c r="G953" s="43"/>
      <c r="H953" s="43"/>
      <c r="I953" s="224"/>
      <c r="J953" s="43"/>
      <c r="K953" s="43"/>
      <c r="L953" s="47"/>
      <c r="M953" s="225"/>
      <c r="N953" s="226"/>
      <c r="O953" s="87"/>
      <c r="P953" s="87"/>
      <c r="Q953" s="87"/>
      <c r="R953" s="87"/>
      <c r="S953" s="87"/>
      <c r="T953" s="88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T953" s="19" t="s">
        <v>147</v>
      </c>
      <c r="AU953" s="19" t="s">
        <v>90</v>
      </c>
    </row>
    <row r="954" s="2" customFormat="1">
      <c r="A954" s="41"/>
      <c r="B954" s="42"/>
      <c r="C954" s="43"/>
      <c r="D954" s="227" t="s">
        <v>149</v>
      </c>
      <c r="E954" s="43"/>
      <c r="F954" s="228" t="s">
        <v>1336</v>
      </c>
      <c r="G954" s="43"/>
      <c r="H954" s="43"/>
      <c r="I954" s="224"/>
      <c r="J954" s="43"/>
      <c r="K954" s="43"/>
      <c r="L954" s="47"/>
      <c r="M954" s="225"/>
      <c r="N954" s="226"/>
      <c r="O954" s="87"/>
      <c r="P954" s="87"/>
      <c r="Q954" s="87"/>
      <c r="R954" s="87"/>
      <c r="S954" s="87"/>
      <c r="T954" s="88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T954" s="19" t="s">
        <v>149</v>
      </c>
      <c r="AU954" s="19" t="s">
        <v>90</v>
      </c>
    </row>
    <row r="955" s="13" customFormat="1">
      <c r="A955" s="13"/>
      <c r="B955" s="229"/>
      <c r="C955" s="230"/>
      <c r="D955" s="222" t="s">
        <v>151</v>
      </c>
      <c r="E955" s="231" t="s">
        <v>39</v>
      </c>
      <c r="F955" s="232" t="s">
        <v>1337</v>
      </c>
      <c r="G955" s="230"/>
      <c r="H955" s="233">
        <v>4</v>
      </c>
      <c r="I955" s="234"/>
      <c r="J955" s="230"/>
      <c r="K955" s="230"/>
      <c r="L955" s="235"/>
      <c r="M955" s="236"/>
      <c r="N955" s="237"/>
      <c r="O955" s="237"/>
      <c r="P955" s="237"/>
      <c r="Q955" s="237"/>
      <c r="R955" s="237"/>
      <c r="S955" s="237"/>
      <c r="T955" s="238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T955" s="239" t="s">
        <v>151</v>
      </c>
      <c r="AU955" s="239" t="s">
        <v>90</v>
      </c>
      <c r="AV955" s="13" t="s">
        <v>90</v>
      </c>
      <c r="AW955" s="13" t="s">
        <v>41</v>
      </c>
      <c r="AX955" s="13" t="s">
        <v>80</v>
      </c>
      <c r="AY955" s="239" t="s">
        <v>137</v>
      </c>
    </row>
    <row r="956" s="13" customFormat="1">
      <c r="A956" s="13"/>
      <c r="B956" s="229"/>
      <c r="C956" s="230"/>
      <c r="D956" s="222" t="s">
        <v>151</v>
      </c>
      <c r="E956" s="231" t="s">
        <v>39</v>
      </c>
      <c r="F956" s="232" t="s">
        <v>1338</v>
      </c>
      <c r="G956" s="230"/>
      <c r="H956" s="233">
        <v>1</v>
      </c>
      <c r="I956" s="234"/>
      <c r="J956" s="230"/>
      <c r="K956" s="230"/>
      <c r="L956" s="235"/>
      <c r="M956" s="236"/>
      <c r="N956" s="237"/>
      <c r="O956" s="237"/>
      <c r="P956" s="237"/>
      <c r="Q956" s="237"/>
      <c r="R956" s="237"/>
      <c r="S956" s="237"/>
      <c r="T956" s="238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T956" s="239" t="s">
        <v>151</v>
      </c>
      <c r="AU956" s="239" t="s">
        <v>90</v>
      </c>
      <c r="AV956" s="13" t="s">
        <v>90</v>
      </c>
      <c r="AW956" s="13" t="s">
        <v>41</v>
      </c>
      <c r="AX956" s="13" t="s">
        <v>80</v>
      </c>
      <c r="AY956" s="239" t="s">
        <v>137</v>
      </c>
    </row>
    <row r="957" s="13" customFormat="1">
      <c r="A957" s="13"/>
      <c r="B957" s="229"/>
      <c r="C957" s="230"/>
      <c r="D957" s="222" t="s">
        <v>151</v>
      </c>
      <c r="E957" s="231" t="s">
        <v>39</v>
      </c>
      <c r="F957" s="232" t="s">
        <v>1339</v>
      </c>
      <c r="G957" s="230"/>
      <c r="H957" s="233">
        <v>6</v>
      </c>
      <c r="I957" s="234"/>
      <c r="J957" s="230"/>
      <c r="K957" s="230"/>
      <c r="L957" s="235"/>
      <c r="M957" s="236"/>
      <c r="N957" s="237"/>
      <c r="O957" s="237"/>
      <c r="P957" s="237"/>
      <c r="Q957" s="237"/>
      <c r="R957" s="237"/>
      <c r="S957" s="237"/>
      <c r="T957" s="238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T957" s="239" t="s">
        <v>151</v>
      </c>
      <c r="AU957" s="239" t="s">
        <v>90</v>
      </c>
      <c r="AV957" s="13" t="s">
        <v>90</v>
      </c>
      <c r="AW957" s="13" t="s">
        <v>41</v>
      </c>
      <c r="AX957" s="13" t="s">
        <v>80</v>
      </c>
      <c r="AY957" s="239" t="s">
        <v>137</v>
      </c>
    </row>
    <row r="958" s="14" customFormat="1">
      <c r="A958" s="14"/>
      <c r="B958" s="250"/>
      <c r="C958" s="251"/>
      <c r="D958" s="222" t="s">
        <v>151</v>
      </c>
      <c r="E958" s="252" t="s">
        <v>39</v>
      </c>
      <c r="F958" s="253" t="s">
        <v>171</v>
      </c>
      <c r="G958" s="251"/>
      <c r="H958" s="254">
        <v>11</v>
      </c>
      <c r="I958" s="255"/>
      <c r="J958" s="251"/>
      <c r="K958" s="251"/>
      <c r="L958" s="256"/>
      <c r="M958" s="257"/>
      <c r="N958" s="258"/>
      <c r="O958" s="258"/>
      <c r="P958" s="258"/>
      <c r="Q958" s="258"/>
      <c r="R958" s="258"/>
      <c r="S958" s="258"/>
      <c r="T958" s="259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T958" s="260" t="s">
        <v>151</v>
      </c>
      <c r="AU958" s="260" t="s">
        <v>90</v>
      </c>
      <c r="AV958" s="14" t="s">
        <v>172</v>
      </c>
      <c r="AW958" s="14" t="s">
        <v>41</v>
      </c>
      <c r="AX958" s="14" t="s">
        <v>88</v>
      </c>
      <c r="AY958" s="260" t="s">
        <v>137</v>
      </c>
    </row>
    <row r="959" s="2" customFormat="1" ht="24.15" customHeight="1">
      <c r="A959" s="41"/>
      <c r="B959" s="42"/>
      <c r="C959" s="209" t="s">
        <v>1340</v>
      </c>
      <c r="D959" s="209" t="s">
        <v>140</v>
      </c>
      <c r="E959" s="210" t="s">
        <v>1341</v>
      </c>
      <c r="F959" s="211" t="s">
        <v>1342</v>
      </c>
      <c r="G959" s="212" t="s">
        <v>143</v>
      </c>
      <c r="H959" s="213">
        <v>200</v>
      </c>
      <c r="I959" s="214"/>
      <c r="J959" s="215">
        <f>ROUND(I959*H959,2)</f>
        <v>0</v>
      </c>
      <c r="K959" s="211" t="s">
        <v>144</v>
      </c>
      <c r="L959" s="47"/>
      <c r="M959" s="216" t="s">
        <v>39</v>
      </c>
      <c r="N959" s="217" t="s">
        <v>51</v>
      </c>
      <c r="O959" s="87"/>
      <c r="P959" s="218">
        <f>O959*H959</f>
        <v>0</v>
      </c>
      <c r="Q959" s="218">
        <v>0</v>
      </c>
      <c r="R959" s="218">
        <f>Q959*H959</f>
        <v>0</v>
      </c>
      <c r="S959" s="218">
        <v>0</v>
      </c>
      <c r="T959" s="219">
        <f>S959*H959</f>
        <v>0</v>
      </c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R959" s="220" t="s">
        <v>244</v>
      </c>
      <c r="AT959" s="220" t="s">
        <v>140</v>
      </c>
      <c r="AU959" s="220" t="s">
        <v>90</v>
      </c>
      <c r="AY959" s="19" t="s">
        <v>137</v>
      </c>
      <c r="BE959" s="221">
        <f>IF(N959="základní",J959,0)</f>
        <v>0</v>
      </c>
      <c r="BF959" s="221">
        <f>IF(N959="snížená",J959,0)</f>
        <v>0</v>
      </c>
      <c r="BG959" s="221">
        <f>IF(N959="zákl. přenesená",J959,0)</f>
        <v>0</v>
      </c>
      <c r="BH959" s="221">
        <f>IF(N959="sníž. přenesená",J959,0)</f>
        <v>0</v>
      </c>
      <c r="BI959" s="221">
        <f>IF(N959="nulová",J959,0)</f>
        <v>0</v>
      </c>
      <c r="BJ959" s="19" t="s">
        <v>88</v>
      </c>
      <c r="BK959" s="221">
        <f>ROUND(I959*H959,2)</f>
        <v>0</v>
      </c>
      <c r="BL959" s="19" t="s">
        <v>244</v>
      </c>
      <c r="BM959" s="220" t="s">
        <v>1343</v>
      </c>
    </row>
    <row r="960" s="2" customFormat="1">
      <c r="A960" s="41"/>
      <c r="B960" s="42"/>
      <c r="C960" s="43"/>
      <c r="D960" s="222" t="s">
        <v>147</v>
      </c>
      <c r="E960" s="43"/>
      <c r="F960" s="223" t="s">
        <v>1344</v>
      </c>
      <c r="G960" s="43"/>
      <c r="H960" s="43"/>
      <c r="I960" s="224"/>
      <c r="J960" s="43"/>
      <c r="K960" s="43"/>
      <c r="L960" s="47"/>
      <c r="M960" s="225"/>
      <c r="N960" s="226"/>
      <c r="O960" s="87"/>
      <c r="P960" s="87"/>
      <c r="Q960" s="87"/>
      <c r="R960" s="87"/>
      <c r="S960" s="87"/>
      <c r="T960" s="88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T960" s="19" t="s">
        <v>147</v>
      </c>
      <c r="AU960" s="19" t="s">
        <v>90</v>
      </c>
    </row>
    <row r="961" s="2" customFormat="1">
      <c r="A961" s="41"/>
      <c r="B961" s="42"/>
      <c r="C961" s="43"/>
      <c r="D961" s="227" t="s">
        <v>149</v>
      </c>
      <c r="E961" s="43"/>
      <c r="F961" s="228" t="s">
        <v>1345</v>
      </c>
      <c r="G961" s="43"/>
      <c r="H961" s="43"/>
      <c r="I961" s="224"/>
      <c r="J961" s="43"/>
      <c r="K961" s="43"/>
      <c r="L961" s="47"/>
      <c r="M961" s="225"/>
      <c r="N961" s="226"/>
      <c r="O961" s="87"/>
      <c r="P961" s="87"/>
      <c r="Q961" s="87"/>
      <c r="R961" s="87"/>
      <c r="S961" s="87"/>
      <c r="T961" s="88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T961" s="19" t="s">
        <v>149</v>
      </c>
      <c r="AU961" s="19" t="s">
        <v>90</v>
      </c>
    </row>
    <row r="962" s="13" customFormat="1">
      <c r="A962" s="13"/>
      <c r="B962" s="229"/>
      <c r="C962" s="230"/>
      <c r="D962" s="222" t="s">
        <v>151</v>
      </c>
      <c r="E962" s="231" t="s">
        <v>39</v>
      </c>
      <c r="F962" s="232" t="s">
        <v>1346</v>
      </c>
      <c r="G962" s="230"/>
      <c r="H962" s="233">
        <v>200</v>
      </c>
      <c r="I962" s="234"/>
      <c r="J962" s="230"/>
      <c r="K962" s="230"/>
      <c r="L962" s="235"/>
      <c r="M962" s="236"/>
      <c r="N962" s="237"/>
      <c r="O962" s="237"/>
      <c r="P962" s="237"/>
      <c r="Q962" s="237"/>
      <c r="R962" s="237"/>
      <c r="S962" s="237"/>
      <c r="T962" s="238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T962" s="239" t="s">
        <v>151</v>
      </c>
      <c r="AU962" s="239" t="s">
        <v>90</v>
      </c>
      <c r="AV962" s="13" t="s">
        <v>90</v>
      </c>
      <c r="AW962" s="13" t="s">
        <v>41</v>
      </c>
      <c r="AX962" s="13" t="s">
        <v>88</v>
      </c>
      <c r="AY962" s="239" t="s">
        <v>137</v>
      </c>
    </row>
    <row r="963" s="2" customFormat="1" ht="24.15" customHeight="1">
      <c r="A963" s="41"/>
      <c r="B963" s="42"/>
      <c r="C963" s="209" t="s">
        <v>1347</v>
      </c>
      <c r="D963" s="209" t="s">
        <v>140</v>
      </c>
      <c r="E963" s="210" t="s">
        <v>1348</v>
      </c>
      <c r="F963" s="211" t="s">
        <v>1349</v>
      </c>
      <c r="G963" s="212" t="s">
        <v>143</v>
      </c>
      <c r="H963" s="213">
        <v>200</v>
      </c>
      <c r="I963" s="214"/>
      <c r="J963" s="215">
        <f>ROUND(I963*H963,2)</f>
        <v>0</v>
      </c>
      <c r="K963" s="211" t="s">
        <v>144</v>
      </c>
      <c r="L963" s="47"/>
      <c r="M963" s="216" t="s">
        <v>39</v>
      </c>
      <c r="N963" s="217" t="s">
        <v>51</v>
      </c>
      <c r="O963" s="87"/>
      <c r="P963" s="218">
        <f>O963*H963</f>
        <v>0</v>
      </c>
      <c r="Q963" s="218">
        <v>0</v>
      </c>
      <c r="R963" s="218">
        <f>Q963*H963</f>
        <v>0</v>
      </c>
      <c r="S963" s="218">
        <v>0</v>
      </c>
      <c r="T963" s="219">
        <f>S963*H963</f>
        <v>0</v>
      </c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R963" s="220" t="s">
        <v>244</v>
      </c>
      <c r="AT963" s="220" t="s">
        <v>140</v>
      </c>
      <c r="AU963" s="220" t="s">
        <v>90</v>
      </c>
      <c r="AY963" s="19" t="s">
        <v>137</v>
      </c>
      <c r="BE963" s="221">
        <f>IF(N963="základní",J963,0)</f>
        <v>0</v>
      </c>
      <c r="BF963" s="221">
        <f>IF(N963="snížená",J963,0)</f>
        <v>0</v>
      </c>
      <c r="BG963" s="221">
        <f>IF(N963="zákl. přenesená",J963,0)</f>
        <v>0</v>
      </c>
      <c r="BH963" s="221">
        <f>IF(N963="sníž. přenesená",J963,0)</f>
        <v>0</v>
      </c>
      <c r="BI963" s="221">
        <f>IF(N963="nulová",J963,0)</f>
        <v>0</v>
      </c>
      <c r="BJ963" s="19" t="s">
        <v>88</v>
      </c>
      <c r="BK963" s="221">
        <f>ROUND(I963*H963,2)</f>
        <v>0</v>
      </c>
      <c r="BL963" s="19" t="s">
        <v>244</v>
      </c>
      <c r="BM963" s="220" t="s">
        <v>1350</v>
      </c>
    </row>
    <row r="964" s="2" customFormat="1">
      <c r="A964" s="41"/>
      <c r="B964" s="42"/>
      <c r="C964" s="43"/>
      <c r="D964" s="222" t="s">
        <v>147</v>
      </c>
      <c r="E964" s="43"/>
      <c r="F964" s="223" t="s">
        <v>1351</v>
      </c>
      <c r="G964" s="43"/>
      <c r="H964" s="43"/>
      <c r="I964" s="224"/>
      <c r="J964" s="43"/>
      <c r="K964" s="43"/>
      <c r="L964" s="47"/>
      <c r="M964" s="225"/>
      <c r="N964" s="226"/>
      <c r="O964" s="87"/>
      <c r="P964" s="87"/>
      <c r="Q964" s="87"/>
      <c r="R964" s="87"/>
      <c r="S964" s="87"/>
      <c r="T964" s="88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T964" s="19" t="s">
        <v>147</v>
      </c>
      <c r="AU964" s="19" t="s">
        <v>90</v>
      </c>
    </row>
    <row r="965" s="2" customFormat="1">
      <c r="A965" s="41"/>
      <c r="B965" s="42"/>
      <c r="C965" s="43"/>
      <c r="D965" s="227" t="s">
        <v>149</v>
      </c>
      <c r="E965" s="43"/>
      <c r="F965" s="228" t="s">
        <v>1352</v>
      </c>
      <c r="G965" s="43"/>
      <c r="H965" s="43"/>
      <c r="I965" s="224"/>
      <c r="J965" s="43"/>
      <c r="K965" s="43"/>
      <c r="L965" s="47"/>
      <c r="M965" s="225"/>
      <c r="N965" s="226"/>
      <c r="O965" s="87"/>
      <c r="P965" s="87"/>
      <c r="Q965" s="87"/>
      <c r="R965" s="87"/>
      <c r="S965" s="87"/>
      <c r="T965" s="88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T965" s="19" t="s">
        <v>149</v>
      </c>
      <c r="AU965" s="19" t="s">
        <v>90</v>
      </c>
    </row>
    <row r="966" s="13" customFormat="1">
      <c r="A966" s="13"/>
      <c r="B966" s="229"/>
      <c r="C966" s="230"/>
      <c r="D966" s="222" t="s">
        <v>151</v>
      </c>
      <c r="E966" s="231" t="s">
        <v>39</v>
      </c>
      <c r="F966" s="232" t="s">
        <v>1346</v>
      </c>
      <c r="G966" s="230"/>
      <c r="H966" s="233">
        <v>200</v>
      </c>
      <c r="I966" s="234"/>
      <c r="J966" s="230"/>
      <c r="K966" s="230"/>
      <c r="L966" s="235"/>
      <c r="M966" s="236"/>
      <c r="N966" s="237"/>
      <c r="O966" s="237"/>
      <c r="P966" s="237"/>
      <c r="Q966" s="237"/>
      <c r="R966" s="237"/>
      <c r="S966" s="237"/>
      <c r="T966" s="238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T966" s="239" t="s">
        <v>151</v>
      </c>
      <c r="AU966" s="239" t="s">
        <v>90</v>
      </c>
      <c r="AV966" s="13" t="s">
        <v>90</v>
      </c>
      <c r="AW966" s="13" t="s">
        <v>41</v>
      </c>
      <c r="AX966" s="13" t="s">
        <v>88</v>
      </c>
      <c r="AY966" s="239" t="s">
        <v>137</v>
      </c>
    </row>
    <row r="967" s="2" customFormat="1" ht="24.15" customHeight="1">
      <c r="A967" s="41"/>
      <c r="B967" s="42"/>
      <c r="C967" s="209" t="s">
        <v>1353</v>
      </c>
      <c r="D967" s="209" t="s">
        <v>140</v>
      </c>
      <c r="E967" s="210" t="s">
        <v>1354</v>
      </c>
      <c r="F967" s="211" t="s">
        <v>1355</v>
      </c>
      <c r="G967" s="212" t="s">
        <v>143</v>
      </c>
      <c r="H967" s="213">
        <v>30</v>
      </c>
      <c r="I967" s="214"/>
      <c r="J967" s="215">
        <f>ROUND(I967*H967,2)</f>
        <v>0</v>
      </c>
      <c r="K967" s="211" t="s">
        <v>144</v>
      </c>
      <c r="L967" s="47"/>
      <c r="M967" s="216" t="s">
        <v>39</v>
      </c>
      <c r="N967" s="217" t="s">
        <v>51</v>
      </c>
      <c r="O967" s="87"/>
      <c r="P967" s="218">
        <f>O967*H967</f>
        <v>0</v>
      </c>
      <c r="Q967" s="218">
        <v>0</v>
      </c>
      <c r="R967" s="218">
        <f>Q967*H967</f>
        <v>0</v>
      </c>
      <c r="S967" s="218">
        <v>0</v>
      </c>
      <c r="T967" s="219">
        <f>S967*H967</f>
        <v>0</v>
      </c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R967" s="220" t="s">
        <v>244</v>
      </c>
      <c r="AT967" s="220" t="s">
        <v>140</v>
      </c>
      <c r="AU967" s="220" t="s">
        <v>90</v>
      </c>
      <c r="AY967" s="19" t="s">
        <v>137</v>
      </c>
      <c r="BE967" s="221">
        <f>IF(N967="základní",J967,0)</f>
        <v>0</v>
      </c>
      <c r="BF967" s="221">
        <f>IF(N967="snížená",J967,0)</f>
        <v>0</v>
      </c>
      <c r="BG967" s="221">
        <f>IF(N967="zákl. přenesená",J967,0)</f>
        <v>0</v>
      </c>
      <c r="BH967" s="221">
        <f>IF(N967="sníž. přenesená",J967,0)</f>
        <v>0</v>
      </c>
      <c r="BI967" s="221">
        <f>IF(N967="nulová",J967,0)</f>
        <v>0</v>
      </c>
      <c r="BJ967" s="19" t="s">
        <v>88</v>
      </c>
      <c r="BK967" s="221">
        <f>ROUND(I967*H967,2)</f>
        <v>0</v>
      </c>
      <c r="BL967" s="19" t="s">
        <v>244</v>
      </c>
      <c r="BM967" s="220" t="s">
        <v>1356</v>
      </c>
    </row>
    <row r="968" s="2" customFormat="1">
      <c r="A968" s="41"/>
      <c r="B968" s="42"/>
      <c r="C968" s="43"/>
      <c r="D968" s="222" t="s">
        <v>147</v>
      </c>
      <c r="E968" s="43"/>
      <c r="F968" s="223" t="s">
        <v>1357</v>
      </c>
      <c r="G968" s="43"/>
      <c r="H968" s="43"/>
      <c r="I968" s="224"/>
      <c r="J968" s="43"/>
      <c r="K968" s="43"/>
      <c r="L968" s="47"/>
      <c r="M968" s="225"/>
      <c r="N968" s="226"/>
      <c r="O968" s="87"/>
      <c r="P968" s="87"/>
      <c r="Q968" s="87"/>
      <c r="R968" s="87"/>
      <c r="S968" s="87"/>
      <c r="T968" s="88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T968" s="19" t="s">
        <v>147</v>
      </c>
      <c r="AU968" s="19" t="s">
        <v>90</v>
      </c>
    </row>
    <row r="969" s="2" customFormat="1">
      <c r="A969" s="41"/>
      <c r="B969" s="42"/>
      <c r="C969" s="43"/>
      <c r="D969" s="227" t="s">
        <v>149</v>
      </c>
      <c r="E969" s="43"/>
      <c r="F969" s="228" t="s">
        <v>1358</v>
      </c>
      <c r="G969" s="43"/>
      <c r="H969" s="43"/>
      <c r="I969" s="224"/>
      <c r="J969" s="43"/>
      <c r="K969" s="43"/>
      <c r="L969" s="47"/>
      <c r="M969" s="225"/>
      <c r="N969" s="226"/>
      <c r="O969" s="87"/>
      <c r="P969" s="87"/>
      <c r="Q969" s="87"/>
      <c r="R969" s="87"/>
      <c r="S969" s="87"/>
      <c r="T969" s="88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T969" s="19" t="s">
        <v>149</v>
      </c>
      <c r="AU969" s="19" t="s">
        <v>90</v>
      </c>
    </row>
    <row r="970" s="13" customFormat="1">
      <c r="A970" s="13"/>
      <c r="B970" s="229"/>
      <c r="C970" s="230"/>
      <c r="D970" s="222" t="s">
        <v>151</v>
      </c>
      <c r="E970" s="231" t="s">
        <v>39</v>
      </c>
      <c r="F970" s="232" t="s">
        <v>1359</v>
      </c>
      <c r="G970" s="230"/>
      <c r="H970" s="233">
        <v>30</v>
      </c>
      <c r="I970" s="234"/>
      <c r="J970" s="230"/>
      <c r="K970" s="230"/>
      <c r="L970" s="235"/>
      <c r="M970" s="236"/>
      <c r="N970" s="237"/>
      <c r="O970" s="237"/>
      <c r="P970" s="237"/>
      <c r="Q970" s="237"/>
      <c r="R970" s="237"/>
      <c r="S970" s="237"/>
      <c r="T970" s="238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T970" s="239" t="s">
        <v>151</v>
      </c>
      <c r="AU970" s="239" t="s">
        <v>90</v>
      </c>
      <c r="AV970" s="13" t="s">
        <v>90</v>
      </c>
      <c r="AW970" s="13" t="s">
        <v>41</v>
      </c>
      <c r="AX970" s="13" t="s">
        <v>88</v>
      </c>
      <c r="AY970" s="239" t="s">
        <v>137</v>
      </c>
    </row>
    <row r="971" s="2" customFormat="1" ht="24.15" customHeight="1">
      <c r="A971" s="41"/>
      <c r="B971" s="42"/>
      <c r="C971" s="209" t="s">
        <v>1360</v>
      </c>
      <c r="D971" s="209" t="s">
        <v>140</v>
      </c>
      <c r="E971" s="210" t="s">
        <v>1361</v>
      </c>
      <c r="F971" s="211" t="s">
        <v>1362</v>
      </c>
      <c r="G971" s="212" t="s">
        <v>143</v>
      </c>
      <c r="H971" s="213">
        <v>30</v>
      </c>
      <c r="I971" s="214"/>
      <c r="J971" s="215">
        <f>ROUND(I971*H971,2)</f>
        <v>0</v>
      </c>
      <c r="K971" s="211" t="s">
        <v>144</v>
      </c>
      <c r="L971" s="47"/>
      <c r="M971" s="216" t="s">
        <v>39</v>
      </c>
      <c r="N971" s="217" t="s">
        <v>51</v>
      </c>
      <c r="O971" s="87"/>
      <c r="P971" s="218">
        <f>O971*H971</f>
        <v>0</v>
      </c>
      <c r="Q971" s="218">
        <v>0</v>
      </c>
      <c r="R971" s="218">
        <f>Q971*H971</f>
        <v>0</v>
      </c>
      <c r="S971" s="218">
        <v>0</v>
      </c>
      <c r="T971" s="219">
        <f>S971*H971</f>
        <v>0</v>
      </c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R971" s="220" t="s">
        <v>244</v>
      </c>
      <c r="AT971" s="220" t="s">
        <v>140</v>
      </c>
      <c r="AU971" s="220" t="s">
        <v>90</v>
      </c>
      <c r="AY971" s="19" t="s">
        <v>137</v>
      </c>
      <c r="BE971" s="221">
        <f>IF(N971="základní",J971,0)</f>
        <v>0</v>
      </c>
      <c r="BF971" s="221">
        <f>IF(N971="snížená",J971,0)</f>
        <v>0</v>
      </c>
      <c r="BG971" s="221">
        <f>IF(N971="zákl. přenesená",J971,0)</f>
        <v>0</v>
      </c>
      <c r="BH971" s="221">
        <f>IF(N971="sníž. přenesená",J971,0)</f>
        <v>0</v>
      </c>
      <c r="BI971" s="221">
        <f>IF(N971="nulová",J971,0)</f>
        <v>0</v>
      </c>
      <c r="BJ971" s="19" t="s">
        <v>88</v>
      </c>
      <c r="BK971" s="221">
        <f>ROUND(I971*H971,2)</f>
        <v>0</v>
      </c>
      <c r="BL971" s="19" t="s">
        <v>244</v>
      </c>
      <c r="BM971" s="220" t="s">
        <v>1363</v>
      </c>
    </row>
    <row r="972" s="2" customFormat="1">
      <c r="A972" s="41"/>
      <c r="B972" s="42"/>
      <c r="C972" s="43"/>
      <c r="D972" s="222" t="s">
        <v>147</v>
      </c>
      <c r="E972" s="43"/>
      <c r="F972" s="223" t="s">
        <v>1364</v>
      </c>
      <c r="G972" s="43"/>
      <c r="H972" s="43"/>
      <c r="I972" s="224"/>
      <c r="J972" s="43"/>
      <c r="K972" s="43"/>
      <c r="L972" s="47"/>
      <c r="M972" s="225"/>
      <c r="N972" s="226"/>
      <c r="O972" s="87"/>
      <c r="P972" s="87"/>
      <c r="Q972" s="87"/>
      <c r="R972" s="87"/>
      <c r="S972" s="87"/>
      <c r="T972" s="88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T972" s="19" t="s">
        <v>147</v>
      </c>
      <c r="AU972" s="19" t="s">
        <v>90</v>
      </c>
    </row>
    <row r="973" s="2" customFormat="1">
      <c r="A973" s="41"/>
      <c r="B973" s="42"/>
      <c r="C973" s="43"/>
      <c r="D973" s="227" t="s">
        <v>149</v>
      </c>
      <c r="E973" s="43"/>
      <c r="F973" s="228" t="s">
        <v>1365</v>
      </c>
      <c r="G973" s="43"/>
      <c r="H973" s="43"/>
      <c r="I973" s="224"/>
      <c r="J973" s="43"/>
      <c r="K973" s="43"/>
      <c r="L973" s="47"/>
      <c r="M973" s="225"/>
      <c r="N973" s="226"/>
      <c r="O973" s="87"/>
      <c r="P973" s="87"/>
      <c r="Q973" s="87"/>
      <c r="R973" s="87"/>
      <c r="S973" s="87"/>
      <c r="T973" s="88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T973" s="19" t="s">
        <v>149</v>
      </c>
      <c r="AU973" s="19" t="s">
        <v>90</v>
      </c>
    </row>
    <row r="974" s="13" customFormat="1">
      <c r="A974" s="13"/>
      <c r="B974" s="229"/>
      <c r="C974" s="230"/>
      <c r="D974" s="222" t="s">
        <v>151</v>
      </c>
      <c r="E974" s="231" t="s">
        <v>39</v>
      </c>
      <c r="F974" s="232" t="s">
        <v>1359</v>
      </c>
      <c r="G974" s="230"/>
      <c r="H974" s="233">
        <v>30</v>
      </c>
      <c r="I974" s="234"/>
      <c r="J974" s="230"/>
      <c r="K974" s="230"/>
      <c r="L974" s="235"/>
      <c r="M974" s="236"/>
      <c r="N974" s="237"/>
      <c r="O974" s="237"/>
      <c r="P974" s="237"/>
      <c r="Q974" s="237"/>
      <c r="R974" s="237"/>
      <c r="S974" s="237"/>
      <c r="T974" s="238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T974" s="239" t="s">
        <v>151</v>
      </c>
      <c r="AU974" s="239" t="s">
        <v>90</v>
      </c>
      <c r="AV974" s="13" t="s">
        <v>90</v>
      </c>
      <c r="AW974" s="13" t="s">
        <v>41</v>
      </c>
      <c r="AX974" s="13" t="s">
        <v>88</v>
      </c>
      <c r="AY974" s="239" t="s">
        <v>137</v>
      </c>
    </row>
    <row r="975" s="2" customFormat="1" ht="24.15" customHeight="1">
      <c r="A975" s="41"/>
      <c r="B975" s="42"/>
      <c r="C975" s="209" t="s">
        <v>1366</v>
      </c>
      <c r="D975" s="209" t="s">
        <v>140</v>
      </c>
      <c r="E975" s="210" t="s">
        <v>1367</v>
      </c>
      <c r="F975" s="211" t="s">
        <v>1368</v>
      </c>
      <c r="G975" s="212" t="s">
        <v>143</v>
      </c>
      <c r="H975" s="213">
        <v>45</v>
      </c>
      <c r="I975" s="214"/>
      <c r="J975" s="215">
        <f>ROUND(I975*H975,2)</f>
        <v>0</v>
      </c>
      <c r="K975" s="211" t="s">
        <v>144</v>
      </c>
      <c r="L975" s="47"/>
      <c r="M975" s="216" t="s">
        <v>39</v>
      </c>
      <c r="N975" s="217" t="s">
        <v>51</v>
      </c>
      <c r="O975" s="87"/>
      <c r="P975" s="218">
        <f>O975*H975</f>
        <v>0</v>
      </c>
      <c r="Q975" s="218">
        <v>0</v>
      </c>
      <c r="R975" s="218">
        <f>Q975*H975</f>
        <v>0</v>
      </c>
      <c r="S975" s="218">
        <v>0</v>
      </c>
      <c r="T975" s="219">
        <f>S975*H975</f>
        <v>0</v>
      </c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R975" s="220" t="s">
        <v>244</v>
      </c>
      <c r="AT975" s="220" t="s">
        <v>140</v>
      </c>
      <c r="AU975" s="220" t="s">
        <v>90</v>
      </c>
      <c r="AY975" s="19" t="s">
        <v>137</v>
      </c>
      <c r="BE975" s="221">
        <f>IF(N975="základní",J975,0)</f>
        <v>0</v>
      </c>
      <c r="BF975" s="221">
        <f>IF(N975="snížená",J975,0)</f>
        <v>0</v>
      </c>
      <c r="BG975" s="221">
        <f>IF(N975="zákl. přenesená",J975,0)</f>
        <v>0</v>
      </c>
      <c r="BH975" s="221">
        <f>IF(N975="sníž. přenesená",J975,0)</f>
        <v>0</v>
      </c>
      <c r="BI975" s="221">
        <f>IF(N975="nulová",J975,0)</f>
        <v>0</v>
      </c>
      <c r="BJ975" s="19" t="s">
        <v>88</v>
      </c>
      <c r="BK975" s="221">
        <f>ROUND(I975*H975,2)</f>
        <v>0</v>
      </c>
      <c r="BL975" s="19" t="s">
        <v>244</v>
      </c>
      <c r="BM975" s="220" t="s">
        <v>1369</v>
      </c>
    </row>
    <row r="976" s="2" customFormat="1">
      <c r="A976" s="41"/>
      <c r="B976" s="42"/>
      <c r="C976" s="43"/>
      <c r="D976" s="222" t="s">
        <v>147</v>
      </c>
      <c r="E976" s="43"/>
      <c r="F976" s="223" t="s">
        <v>1370</v>
      </c>
      <c r="G976" s="43"/>
      <c r="H976" s="43"/>
      <c r="I976" s="224"/>
      <c r="J976" s="43"/>
      <c r="K976" s="43"/>
      <c r="L976" s="47"/>
      <c r="M976" s="225"/>
      <c r="N976" s="226"/>
      <c r="O976" s="87"/>
      <c r="P976" s="87"/>
      <c r="Q976" s="87"/>
      <c r="R976" s="87"/>
      <c r="S976" s="87"/>
      <c r="T976" s="88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T976" s="19" t="s">
        <v>147</v>
      </c>
      <c r="AU976" s="19" t="s">
        <v>90</v>
      </c>
    </row>
    <row r="977" s="2" customFormat="1">
      <c r="A977" s="41"/>
      <c r="B977" s="42"/>
      <c r="C977" s="43"/>
      <c r="D977" s="227" t="s">
        <v>149</v>
      </c>
      <c r="E977" s="43"/>
      <c r="F977" s="228" t="s">
        <v>1371</v>
      </c>
      <c r="G977" s="43"/>
      <c r="H977" s="43"/>
      <c r="I977" s="224"/>
      <c r="J977" s="43"/>
      <c r="K977" s="43"/>
      <c r="L977" s="47"/>
      <c r="M977" s="225"/>
      <c r="N977" s="226"/>
      <c r="O977" s="87"/>
      <c r="P977" s="87"/>
      <c r="Q977" s="87"/>
      <c r="R977" s="87"/>
      <c r="S977" s="87"/>
      <c r="T977" s="88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T977" s="19" t="s">
        <v>149</v>
      </c>
      <c r="AU977" s="19" t="s">
        <v>90</v>
      </c>
    </row>
    <row r="978" s="13" customFormat="1">
      <c r="A978" s="13"/>
      <c r="B978" s="229"/>
      <c r="C978" s="230"/>
      <c r="D978" s="222" t="s">
        <v>151</v>
      </c>
      <c r="E978" s="231" t="s">
        <v>39</v>
      </c>
      <c r="F978" s="232" t="s">
        <v>1372</v>
      </c>
      <c r="G978" s="230"/>
      <c r="H978" s="233">
        <v>45</v>
      </c>
      <c r="I978" s="234"/>
      <c r="J978" s="230"/>
      <c r="K978" s="230"/>
      <c r="L978" s="235"/>
      <c r="M978" s="236"/>
      <c r="N978" s="237"/>
      <c r="O978" s="237"/>
      <c r="P978" s="237"/>
      <c r="Q978" s="237"/>
      <c r="R978" s="237"/>
      <c r="S978" s="237"/>
      <c r="T978" s="238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T978" s="239" t="s">
        <v>151</v>
      </c>
      <c r="AU978" s="239" t="s">
        <v>90</v>
      </c>
      <c r="AV978" s="13" t="s">
        <v>90</v>
      </c>
      <c r="AW978" s="13" t="s">
        <v>41</v>
      </c>
      <c r="AX978" s="13" t="s">
        <v>88</v>
      </c>
      <c r="AY978" s="239" t="s">
        <v>137</v>
      </c>
    </row>
    <row r="979" s="2" customFormat="1" ht="24.15" customHeight="1">
      <c r="A979" s="41"/>
      <c r="B979" s="42"/>
      <c r="C979" s="209" t="s">
        <v>1373</v>
      </c>
      <c r="D979" s="209" t="s">
        <v>140</v>
      </c>
      <c r="E979" s="210" t="s">
        <v>1374</v>
      </c>
      <c r="F979" s="211" t="s">
        <v>1375</v>
      </c>
      <c r="G979" s="212" t="s">
        <v>143</v>
      </c>
      <c r="H979" s="213">
        <v>45</v>
      </c>
      <c r="I979" s="214"/>
      <c r="J979" s="215">
        <f>ROUND(I979*H979,2)</f>
        <v>0</v>
      </c>
      <c r="K979" s="211" t="s">
        <v>144</v>
      </c>
      <c r="L979" s="47"/>
      <c r="M979" s="216" t="s">
        <v>39</v>
      </c>
      <c r="N979" s="217" t="s">
        <v>51</v>
      </c>
      <c r="O979" s="87"/>
      <c r="P979" s="218">
        <f>O979*H979</f>
        <v>0</v>
      </c>
      <c r="Q979" s="218">
        <v>0</v>
      </c>
      <c r="R979" s="218">
        <f>Q979*H979</f>
        <v>0</v>
      </c>
      <c r="S979" s="218">
        <v>0</v>
      </c>
      <c r="T979" s="219">
        <f>S979*H979</f>
        <v>0</v>
      </c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R979" s="220" t="s">
        <v>244</v>
      </c>
      <c r="AT979" s="220" t="s">
        <v>140</v>
      </c>
      <c r="AU979" s="220" t="s">
        <v>90</v>
      </c>
      <c r="AY979" s="19" t="s">
        <v>137</v>
      </c>
      <c r="BE979" s="221">
        <f>IF(N979="základní",J979,0)</f>
        <v>0</v>
      </c>
      <c r="BF979" s="221">
        <f>IF(N979="snížená",J979,0)</f>
        <v>0</v>
      </c>
      <c r="BG979" s="221">
        <f>IF(N979="zákl. přenesená",J979,0)</f>
        <v>0</v>
      </c>
      <c r="BH979" s="221">
        <f>IF(N979="sníž. přenesená",J979,0)</f>
        <v>0</v>
      </c>
      <c r="BI979" s="221">
        <f>IF(N979="nulová",J979,0)</f>
        <v>0</v>
      </c>
      <c r="BJ979" s="19" t="s">
        <v>88</v>
      </c>
      <c r="BK979" s="221">
        <f>ROUND(I979*H979,2)</f>
        <v>0</v>
      </c>
      <c r="BL979" s="19" t="s">
        <v>244</v>
      </c>
      <c r="BM979" s="220" t="s">
        <v>1376</v>
      </c>
    </row>
    <row r="980" s="2" customFormat="1">
      <c r="A980" s="41"/>
      <c r="B980" s="42"/>
      <c r="C980" s="43"/>
      <c r="D980" s="222" t="s">
        <v>147</v>
      </c>
      <c r="E980" s="43"/>
      <c r="F980" s="223" t="s">
        <v>1377</v>
      </c>
      <c r="G980" s="43"/>
      <c r="H980" s="43"/>
      <c r="I980" s="224"/>
      <c r="J980" s="43"/>
      <c r="K980" s="43"/>
      <c r="L980" s="47"/>
      <c r="M980" s="225"/>
      <c r="N980" s="226"/>
      <c r="O980" s="87"/>
      <c r="P980" s="87"/>
      <c r="Q980" s="87"/>
      <c r="R980" s="87"/>
      <c r="S980" s="87"/>
      <c r="T980" s="88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T980" s="19" t="s">
        <v>147</v>
      </c>
      <c r="AU980" s="19" t="s">
        <v>90</v>
      </c>
    </row>
    <row r="981" s="2" customFormat="1">
      <c r="A981" s="41"/>
      <c r="B981" s="42"/>
      <c r="C981" s="43"/>
      <c r="D981" s="227" t="s">
        <v>149</v>
      </c>
      <c r="E981" s="43"/>
      <c r="F981" s="228" t="s">
        <v>1378</v>
      </c>
      <c r="G981" s="43"/>
      <c r="H981" s="43"/>
      <c r="I981" s="224"/>
      <c r="J981" s="43"/>
      <c r="K981" s="43"/>
      <c r="L981" s="47"/>
      <c r="M981" s="225"/>
      <c r="N981" s="226"/>
      <c r="O981" s="87"/>
      <c r="P981" s="87"/>
      <c r="Q981" s="87"/>
      <c r="R981" s="87"/>
      <c r="S981" s="87"/>
      <c r="T981" s="88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T981" s="19" t="s">
        <v>149</v>
      </c>
      <c r="AU981" s="19" t="s">
        <v>90</v>
      </c>
    </row>
    <row r="982" s="13" customFormat="1">
      <c r="A982" s="13"/>
      <c r="B982" s="229"/>
      <c r="C982" s="230"/>
      <c r="D982" s="222" t="s">
        <v>151</v>
      </c>
      <c r="E982" s="231" t="s">
        <v>39</v>
      </c>
      <c r="F982" s="232" t="s">
        <v>1372</v>
      </c>
      <c r="G982" s="230"/>
      <c r="H982" s="233">
        <v>45</v>
      </c>
      <c r="I982" s="234"/>
      <c r="J982" s="230"/>
      <c r="K982" s="230"/>
      <c r="L982" s="235"/>
      <c r="M982" s="236"/>
      <c r="N982" s="237"/>
      <c r="O982" s="237"/>
      <c r="P982" s="237"/>
      <c r="Q982" s="237"/>
      <c r="R982" s="237"/>
      <c r="S982" s="237"/>
      <c r="T982" s="238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T982" s="239" t="s">
        <v>151</v>
      </c>
      <c r="AU982" s="239" t="s">
        <v>90</v>
      </c>
      <c r="AV982" s="13" t="s">
        <v>90</v>
      </c>
      <c r="AW982" s="13" t="s">
        <v>41</v>
      </c>
      <c r="AX982" s="13" t="s">
        <v>88</v>
      </c>
      <c r="AY982" s="239" t="s">
        <v>137</v>
      </c>
    </row>
    <row r="983" s="2" customFormat="1" ht="24.15" customHeight="1">
      <c r="A983" s="41"/>
      <c r="B983" s="42"/>
      <c r="C983" s="209" t="s">
        <v>1379</v>
      </c>
      <c r="D983" s="209" t="s">
        <v>140</v>
      </c>
      <c r="E983" s="210" t="s">
        <v>1380</v>
      </c>
      <c r="F983" s="211" t="s">
        <v>1381</v>
      </c>
      <c r="G983" s="212" t="s">
        <v>143</v>
      </c>
      <c r="H983" s="213">
        <v>90</v>
      </c>
      <c r="I983" s="214"/>
      <c r="J983" s="215">
        <f>ROUND(I983*H983,2)</f>
        <v>0</v>
      </c>
      <c r="K983" s="211" t="s">
        <v>144</v>
      </c>
      <c r="L983" s="47"/>
      <c r="M983" s="216" t="s">
        <v>39</v>
      </c>
      <c r="N983" s="217" t="s">
        <v>51</v>
      </c>
      <c r="O983" s="87"/>
      <c r="P983" s="218">
        <f>O983*H983</f>
        <v>0</v>
      </c>
      <c r="Q983" s="218">
        <v>0</v>
      </c>
      <c r="R983" s="218">
        <f>Q983*H983</f>
        <v>0</v>
      </c>
      <c r="S983" s="218">
        <v>0</v>
      </c>
      <c r="T983" s="219">
        <f>S983*H983</f>
        <v>0</v>
      </c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R983" s="220" t="s">
        <v>244</v>
      </c>
      <c r="AT983" s="220" t="s">
        <v>140</v>
      </c>
      <c r="AU983" s="220" t="s">
        <v>90</v>
      </c>
      <c r="AY983" s="19" t="s">
        <v>137</v>
      </c>
      <c r="BE983" s="221">
        <f>IF(N983="základní",J983,0)</f>
        <v>0</v>
      </c>
      <c r="BF983" s="221">
        <f>IF(N983="snížená",J983,0)</f>
        <v>0</v>
      </c>
      <c r="BG983" s="221">
        <f>IF(N983="zákl. přenesená",J983,0)</f>
        <v>0</v>
      </c>
      <c r="BH983" s="221">
        <f>IF(N983="sníž. přenesená",J983,0)</f>
        <v>0</v>
      </c>
      <c r="BI983" s="221">
        <f>IF(N983="nulová",J983,0)</f>
        <v>0</v>
      </c>
      <c r="BJ983" s="19" t="s">
        <v>88</v>
      </c>
      <c r="BK983" s="221">
        <f>ROUND(I983*H983,2)</f>
        <v>0</v>
      </c>
      <c r="BL983" s="19" t="s">
        <v>244</v>
      </c>
      <c r="BM983" s="220" t="s">
        <v>1382</v>
      </c>
    </row>
    <row r="984" s="2" customFormat="1">
      <c r="A984" s="41"/>
      <c r="B984" s="42"/>
      <c r="C984" s="43"/>
      <c r="D984" s="222" t="s">
        <v>147</v>
      </c>
      <c r="E984" s="43"/>
      <c r="F984" s="223" t="s">
        <v>1383</v>
      </c>
      <c r="G984" s="43"/>
      <c r="H984" s="43"/>
      <c r="I984" s="224"/>
      <c r="J984" s="43"/>
      <c r="K984" s="43"/>
      <c r="L984" s="47"/>
      <c r="M984" s="225"/>
      <c r="N984" s="226"/>
      <c r="O984" s="87"/>
      <c r="P984" s="87"/>
      <c r="Q984" s="87"/>
      <c r="R984" s="87"/>
      <c r="S984" s="87"/>
      <c r="T984" s="88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T984" s="19" t="s">
        <v>147</v>
      </c>
      <c r="AU984" s="19" t="s">
        <v>90</v>
      </c>
    </row>
    <row r="985" s="2" customFormat="1">
      <c r="A985" s="41"/>
      <c r="B985" s="42"/>
      <c r="C985" s="43"/>
      <c r="D985" s="227" t="s">
        <v>149</v>
      </c>
      <c r="E985" s="43"/>
      <c r="F985" s="228" t="s">
        <v>1384</v>
      </c>
      <c r="G985" s="43"/>
      <c r="H985" s="43"/>
      <c r="I985" s="224"/>
      <c r="J985" s="43"/>
      <c r="K985" s="43"/>
      <c r="L985" s="47"/>
      <c r="M985" s="225"/>
      <c r="N985" s="226"/>
      <c r="O985" s="87"/>
      <c r="P985" s="87"/>
      <c r="Q985" s="87"/>
      <c r="R985" s="87"/>
      <c r="S985" s="87"/>
      <c r="T985" s="88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T985" s="19" t="s">
        <v>149</v>
      </c>
      <c r="AU985" s="19" t="s">
        <v>90</v>
      </c>
    </row>
    <row r="986" s="13" customFormat="1">
      <c r="A986" s="13"/>
      <c r="B986" s="229"/>
      <c r="C986" s="230"/>
      <c r="D986" s="222" t="s">
        <v>151</v>
      </c>
      <c r="E986" s="231" t="s">
        <v>39</v>
      </c>
      <c r="F986" s="232" t="s">
        <v>1385</v>
      </c>
      <c r="G986" s="230"/>
      <c r="H986" s="233">
        <v>90</v>
      </c>
      <c r="I986" s="234"/>
      <c r="J986" s="230"/>
      <c r="K986" s="230"/>
      <c r="L986" s="235"/>
      <c r="M986" s="236"/>
      <c r="N986" s="237"/>
      <c r="O986" s="237"/>
      <c r="P986" s="237"/>
      <c r="Q986" s="237"/>
      <c r="R986" s="237"/>
      <c r="S986" s="237"/>
      <c r="T986" s="238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T986" s="239" t="s">
        <v>151</v>
      </c>
      <c r="AU986" s="239" t="s">
        <v>90</v>
      </c>
      <c r="AV986" s="13" t="s">
        <v>90</v>
      </c>
      <c r="AW986" s="13" t="s">
        <v>41</v>
      </c>
      <c r="AX986" s="13" t="s">
        <v>88</v>
      </c>
      <c r="AY986" s="239" t="s">
        <v>137</v>
      </c>
    </row>
    <row r="987" s="2" customFormat="1" ht="24.15" customHeight="1">
      <c r="A987" s="41"/>
      <c r="B987" s="42"/>
      <c r="C987" s="209" t="s">
        <v>1386</v>
      </c>
      <c r="D987" s="209" t="s">
        <v>140</v>
      </c>
      <c r="E987" s="210" t="s">
        <v>1387</v>
      </c>
      <c r="F987" s="211" t="s">
        <v>1388</v>
      </c>
      <c r="G987" s="212" t="s">
        <v>143</v>
      </c>
      <c r="H987" s="213">
        <v>90</v>
      </c>
      <c r="I987" s="214"/>
      <c r="J987" s="215">
        <f>ROUND(I987*H987,2)</f>
        <v>0</v>
      </c>
      <c r="K987" s="211" t="s">
        <v>144</v>
      </c>
      <c r="L987" s="47"/>
      <c r="M987" s="216" t="s">
        <v>39</v>
      </c>
      <c r="N987" s="217" t="s">
        <v>51</v>
      </c>
      <c r="O987" s="87"/>
      <c r="P987" s="218">
        <f>O987*H987</f>
        <v>0</v>
      </c>
      <c r="Q987" s="218">
        <v>0</v>
      </c>
      <c r="R987" s="218">
        <f>Q987*H987</f>
        <v>0</v>
      </c>
      <c r="S987" s="218">
        <v>0</v>
      </c>
      <c r="T987" s="219">
        <f>S987*H987</f>
        <v>0</v>
      </c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R987" s="220" t="s">
        <v>244</v>
      </c>
      <c r="AT987" s="220" t="s">
        <v>140</v>
      </c>
      <c r="AU987" s="220" t="s">
        <v>90</v>
      </c>
      <c r="AY987" s="19" t="s">
        <v>137</v>
      </c>
      <c r="BE987" s="221">
        <f>IF(N987="základní",J987,0)</f>
        <v>0</v>
      </c>
      <c r="BF987" s="221">
        <f>IF(N987="snížená",J987,0)</f>
        <v>0</v>
      </c>
      <c r="BG987" s="221">
        <f>IF(N987="zákl. přenesená",J987,0)</f>
        <v>0</v>
      </c>
      <c r="BH987" s="221">
        <f>IF(N987="sníž. přenesená",J987,0)</f>
        <v>0</v>
      </c>
      <c r="BI987" s="221">
        <f>IF(N987="nulová",J987,0)</f>
        <v>0</v>
      </c>
      <c r="BJ987" s="19" t="s">
        <v>88</v>
      </c>
      <c r="BK987" s="221">
        <f>ROUND(I987*H987,2)</f>
        <v>0</v>
      </c>
      <c r="BL987" s="19" t="s">
        <v>244</v>
      </c>
      <c r="BM987" s="220" t="s">
        <v>1389</v>
      </c>
    </row>
    <row r="988" s="2" customFormat="1">
      <c r="A988" s="41"/>
      <c r="B988" s="42"/>
      <c r="C988" s="43"/>
      <c r="D988" s="222" t="s">
        <v>147</v>
      </c>
      <c r="E988" s="43"/>
      <c r="F988" s="223" t="s">
        <v>1390</v>
      </c>
      <c r="G988" s="43"/>
      <c r="H988" s="43"/>
      <c r="I988" s="224"/>
      <c r="J988" s="43"/>
      <c r="K988" s="43"/>
      <c r="L988" s="47"/>
      <c r="M988" s="225"/>
      <c r="N988" s="226"/>
      <c r="O988" s="87"/>
      <c r="P988" s="87"/>
      <c r="Q988" s="87"/>
      <c r="R988" s="87"/>
      <c r="S988" s="87"/>
      <c r="T988" s="88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T988" s="19" t="s">
        <v>147</v>
      </c>
      <c r="AU988" s="19" t="s">
        <v>90</v>
      </c>
    </row>
    <row r="989" s="2" customFormat="1">
      <c r="A989" s="41"/>
      <c r="B989" s="42"/>
      <c r="C989" s="43"/>
      <c r="D989" s="227" t="s">
        <v>149</v>
      </c>
      <c r="E989" s="43"/>
      <c r="F989" s="228" t="s">
        <v>1391</v>
      </c>
      <c r="G989" s="43"/>
      <c r="H989" s="43"/>
      <c r="I989" s="224"/>
      <c r="J989" s="43"/>
      <c r="K989" s="43"/>
      <c r="L989" s="47"/>
      <c r="M989" s="225"/>
      <c r="N989" s="226"/>
      <c r="O989" s="87"/>
      <c r="P989" s="87"/>
      <c r="Q989" s="87"/>
      <c r="R989" s="87"/>
      <c r="S989" s="87"/>
      <c r="T989" s="88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T989" s="19" t="s">
        <v>149</v>
      </c>
      <c r="AU989" s="19" t="s">
        <v>90</v>
      </c>
    </row>
    <row r="990" s="13" customFormat="1">
      <c r="A990" s="13"/>
      <c r="B990" s="229"/>
      <c r="C990" s="230"/>
      <c r="D990" s="222" t="s">
        <v>151</v>
      </c>
      <c r="E990" s="231" t="s">
        <v>39</v>
      </c>
      <c r="F990" s="232" t="s">
        <v>1385</v>
      </c>
      <c r="G990" s="230"/>
      <c r="H990" s="233">
        <v>90</v>
      </c>
      <c r="I990" s="234"/>
      <c r="J990" s="230"/>
      <c r="K990" s="230"/>
      <c r="L990" s="235"/>
      <c r="M990" s="236"/>
      <c r="N990" s="237"/>
      <c r="O990" s="237"/>
      <c r="P990" s="237"/>
      <c r="Q990" s="237"/>
      <c r="R990" s="237"/>
      <c r="S990" s="237"/>
      <c r="T990" s="238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T990" s="239" t="s">
        <v>151</v>
      </c>
      <c r="AU990" s="239" t="s">
        <v>90</v>
      </c>
      <c r="AV990" s="13" t="s">
        <v>90</v>
      </c>
      <c r="AW990" s="13" t="s">
        <v>41</v>
      </c>
      <c r="AX990" s="13" t="s">
        <v>88</v>
      </c>
      <c r="AY990" s="239" t="s">
        <v>137</v>
      </c>
    </row>
    <row r="991" s="2" customFormat="1" ht="24.15" customHeight="1">
      <c r="A991" s="41"/>
      <c r="B991" s="42"/>
      <c r="C991" s="209" t="s">
        <v>1392</v>
      </c>
      <c r="D991" s="209" t="s">
        <v>140</v>
      </c>
      <c r="E991" s="210" t="s">
        <v>1393</v>
      </c>
      <c r="F991" s="211" t="s">
        <v>1394</v>
      </c>
      <c r="G991" s="212" t="s">
        <v>143</v>
      </c>
      <c r="H991" s="213">
        <v>8</v>
      </c>
      <c r="I991" s="214"/>
      <c r="J991" s="215">
        <f>ROUND(I991*H991,2)</f>
        <v>0</v>
      </c>
      <c r="K991" s="211" t="s">
        <v>144</v>
      </c>
      <c r="L991" s="47"/>
      <c r="M991" s="216" t="s">
        <v>39</v>
      </c>
      <c r="N991" s="217" t="s">
        <v>51</v>
      </c>
      <c r="O991" s="87"/>
      <c r="P991" s="218">
        <f>O991*H991</f>
        <v>0</v>
      </c>
      <c r="Q991" s="218">
        <v>0</v>
      </c>
      <c r="R991" s="218">
        <f>Q991*H991</f>
        <v>0</v>
      </c>
      <c r="S991" s="218">
        <v>0</v>
      </c>
      <c r="T991" s="219">
        <f>S991*H991</f>
        <v>0</v>
      </c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R991" s="220" t="s">
        <v>244</v>
      </c>
      <c r="AT991" s="220" t="s">
        <v>140</v>
      </c>
      <c r="AU991" s="220" t="s">
        <v>90</v>
      </c>
      <c r="AY991" s="19" t="s">
        <v>137</v>
      </c>
      <c r="BE991" s="221">
        <f>IF(N991="základní",J991,0)</f>
        <v>0</v>
      </c>
      <c r="BF991" s="221">
        <f>IF(N991="snížená",J991,0)</f>
        <v>0</v>
      </c>
      <c r="BG991" s="221">
        <f>IF(N991="zákl. přenesená",J991,0)</f>
        <v>0</v>
      </c>
      <c r="BH991" s="221">
        <f>IF(N991="sníž. přenesená",J991,0)</f>
        <v>0</v>
      </c>
      <c r="BI991" s="221">
        <f>IF(N991="nulová",J991,0)</f>
        <v>0</v>
      </c>
      <c r="BJ991" s="19" t="s">
        <v>88</v>
      </c>
      <c r="BK991" s="221">
        <f>ROUND(I991*H991,2)</f>
        <v>0</v>
      </c>
      <c r="BL991" s="19" t="s">
        <v>244</v>
      </c>
      <c r="BM991" s="220" t="s">
        <v>1395</v>
      </c>
    </row>
    <row r="992" s="2" customFormat="1">
      <c r="A992" s="41"/>
      <c r="B992" s="42"/>
      <c r="C992" s="43"/>
      <c r="D992" s="222" t="s">
        <v>147</v>
      </c>
      <c r="E992" s="43"/>
      <c r="F992" s="223" t="s">
        <v>1396</v>
      </c>
      <c r="G992" s="43"/>
      <c r="H992" s="43"/>
      <c r="I992" s="224"/>
      <c r="J992" s="43"/>
      <c r="K992" s="43"/>
      <c r="L992" s="47"/>
      <c r="M992" s="225"/>
      <c r="N992" s="226"/>
      <c r="O992" s="87"/>
      <c r="P992" s="87"/>
      <c r="Q992" s="87"/>
      <c r="R992" s="87"/>
      <c r="S992" s="87"/>
      <c r="T992" s="88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T992" s="19" t="s">
        <v>147</v>
      </c>
      <c r="AU992" s="19" t="s">
        <v>90</v>
      </c>
    </row>
    <row r="993" s="2" customFormat="1">
      <c r="A993" s="41"/>
      <c r="B993" s="42"/>
      <c r="C993" s="43"/>
      <c r="D993" s="227" t="s">
        <v>149</v>
      </c>
      <c r="E993" s="43"/>
      <c r="F993" s="228" t="s">
        <v>1397</v>
      </c>
      <c r="G993" s="43"/>
      <c r="H993" s="43"/>
      <c r="I993" s="224"/>
      <c r="J993" s="43"/>
      <c r="K993" s="43"/>
      <c r="L993" s="47"/>
      <c r="M993" s="225"/>
      <c r="N993" s="226"/>
      <c r="O993" s="87"/>
      <c r="P993" s="87"/>
      <c r="Q993" s="87"/>
      <c r="R993" s="87"/>
      <c r="S993" s="87"/>
      <c r="T993" s="88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T993" s="19" t="s">
        <v>149</v>
      </c>
      <c r="AU993" s="19" t="s">
        <v>90</v>
      </c>
    </row>
    <row r="994" s="13" customFormat="1">
      <c r="A994" s="13"/>
      <c r="B994" s="229"/>
      <c r="C994" s="230"/>
      <c r="D994" s="222" t="s">
        <v>151</v>
      </c>
      <c r="E994" s="231" t="s">
        <v>39</v>
      </c>
      <c r="F994" s="232" t="s">
        <v>198</v>
      </c>
      <c r="G994" s="230"/>
      <c r="H994" s="233">
        <v>8</v>
      </c>
      <c r="I994" s="234"/>
      <c r="J994" s="230"/>
      <c r="K994" s="230"/>
      <c r="L994" s="235"/>
      <c r="M994" s="236"/>
      <c r="N994" s="237"/>
      <c r="O994" s="237"/>
      <c r="P994" s="237"/>
      <c r="Q994" s="237"/>
      <c r="R994" s="237"/>
      <c r="S994" s="237"/>
      <c r="T994" s="238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T994" s="239" t="s">
        <v>151</v>
      </c>
      <c r="AU994" s="239" t="s">
        <v>90</v>
      </c>
      <c r="AV994" s="13" t="s">
        <v>90</v>
      </c>
      <c r="AW994" s="13" t="s">
        <v>41</v>
      </c>
      <c r="AX994" s="13" t="s">
        <v>88</v>
      </c>
      <c r="AY994" s="239" t="s">
        <v>137</v>
      </c>
    </row>
    <row r="995" s="2" customFormat="1" ht="24.15" customHeight="1">
      <c r="A995" s="41"/>
      <c r="B995" s="42"/>
      <c r="C995" s="209" t="s">
        <v>1398</v>
      </c>
      <c r="D995" s="209" t="s">
        <v>140</v>
      </c>
      <c r="E995" s="210" t="s">
        <v>1399</v>
      </c>
      <c r="F995" s="211" t="s">
        <v>1400</v>
      </c>
      <c r="G995" s="212" t="s">
        <v>143</v>
      </c>
      <c r="H995" s="213">
        <v>8</v>
      </c>
      <c r="I995" s="214"/>
      <c r="J995" s="215">
        <f>ROUND(I995*H995,2)</f>
        <v>0</v>
      </c>
      <c r="K995" s="211" t="s">
        <v>144</v>
      </c>
      <c r="L995" s="47"/>
      <c r="M995" s="216" t="s">
        <v>39</v>
      </c>
      <c r="N995" s="217" t="s">
        <v>51</v>
      </c>
      <c r="O995" s="87"/>
      <c r="P995" s="218">
        <f>O995*H995</f>
        <v>0</v>
      </c>
      <c r="Q995" s="218">
        <v>0</v>
      </c>
      <c r="R995" s="218">
        <f>Q995*H995</f>
        <v>0</v>
      </c>
      <c r="S995" s="218">
        <v>0</v>
      </c>
      <c r="T995" s="219">
        <f>S995*H995</f>
        <v>0</v>
      </c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R995" s="220" t="s">
        <v>244</v>
      </c>
      <c r="AT995" s="220" t="s">
        <v>140</v>
      </c>
      <c r="AU995" s="220" t="s">
        <v>90</v>
      </c>
      <c r="AY995" s="19" t="s">
        <v>137</v>
      </c>
      <c r="BE995" s="221">
        <f>IF(N995="základní",J995,0)</f>
        <v>0</v>
      </c>
      <c r="BF995" s="221">
        <f>IF(N995="snížená",J995,0)</f>
        <v>0</v>
      </c>
      <c r="BG995" s="221">
        <f>IF(N995="zákl. přenesená",J995,0)</f>
        <v>0</v>
      </c>
      <c r="BH995" s="221">
        <f>IF(N995="sníž. přenesená",J995,0)</f>
        <v>0</v>
      </c>
      <c r="BI995" s="221">
        <f>IF(N995="nulová",J995,0)</f>
        <v>0</v>
      </c>
      <c r="BJ995" s="19" t="s">
        <v>88</v>
      </c>
      <c r="BK995" s="221">
        <f>ROUND(I995*H995,2)</f>
        <v>0</v>
      </c>
      <c r="BL995" s="19" t="s">
        <v>244</v>
      </c>
      <c r="BM995" s="220" t="s">
        <v>1401</v>
      </c>
    </row>
    <row r="996" s="2" customFormat="1">
      <c r="A996" s="41"/>
      <c r="B996" s="42"/>
      <c r="C996" s="43"/>
      <c r="D996" s="222" t="s">
        <v>147</v>
      </c>
      <c r="E996" s="43"/>
      <c r="F996" s="223" t="s">
        <v>1402</v>
      </c>
      <c r="G996" s="43"/>
      <c r="H996" s="43"/>
      <c r="I996" s="224"/>
      <c r="J996" s="43"/>
      <c r="K996" s="43"/>
      <c r="L996" s="47"/>
      <c r="M996" s="225"/>
      <c r="N996" s="226"/>
      <c r="O996" s="87"/>
      <c r="P996" s="87"/>
      <c r="Q996" s="87"/>
      <c r="R996" s="87"/>
      <c r="S996" s="87"/>
      <c r="T996" s="88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T996" s="19" t="s">
        <v>147</v>
      </c>
      <c r="AU996" s="19" t="s">
        <v>90</v>
      </c>
    </row>
    <row r="997" s="2" customFormat="1">
      <c r="A997" s="41"/>
      <c r="B997" s="42"/>
      <c r="C997" s="43"/>
      <c r="D997" s="227" t="s">
        <v>149</v>
      </c>
      <c r="E997" s="43"/>
      <c r="F997" s="228" t="s">
        <v>1403</v>
      </c>
      <c r="G997" s="43"/>
      <c r="H997" s="43"/>
      <c r="I997" s="224"/>
      <c r="J997" s="43"/>
      <c r="K997" s="43"/>
      <c r="L997" s="47"/>
      <c r="M997" s="225"/>
      <c r="N997" s="226"/>
      <c r="O997" s="87"/>
      <c r="P997" s="87"/>
      <c r="Q997" s="87"/>
      <c r="R997" s="87"/>
      <c r="S997" s="87"/>
      <c r="T997" s="88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T997" s="19" t="s">
        <v>149</v>
      </c>
      <c r="AU997" s="19" t="s">
        <v>90</v>
      </c>
    </row>
    <row r="998" s="13" customFormat="1">
      <c r="A998" s="13"/>
      <c r="B998" s="229"/>
      <c r="C998" s="230"/>
      <c r="D998" s="222" t="s">
        <v>151</v>
      </c>
      <c r="E998" s="231" t="s">
        <v>39</v>
      </c>
      <c r="F998" s="232" t="s">
        <v>198</v>
      </c>
      <c r="G998" s="230"/>
      <c r="H998" s="233">
        <v>8</v>
      </c>
      <c r="I998" s="234"/>
      <c r="J998" s="230"/>
      <c r="K998" s="230"/>
      <c r="L998" s="235"/>
      <c r="M998" s="236"/>
      <c r="N998" s="237"/>
      <c r="O998" s="237"/>
      <c r="P998" s="237"/>
      <c r="Q998" s="237"/>
      <c r="R998" s="237"/>
      <c r="S998" s="237"/>
      <c r="T998" s="238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T998" s="239" t="s">
        <v>151</v>
      </c>
      <c r="AU998" s="239" t="s">
        <v>90</v>
      </c>
      <c r="AV998" s="13" t="s">
        <v>90</v>
      </c>
      <c r="AW998" s="13" t="s">
        <v>41</v>
      </c>
      <c r="AX998" s="13" t="s">
        <v>88</v>
      </c>
      <c r="AY998" s="239" t="s">
        <v>137</v>
      </c>
    </row>
    <row r="999" s="2" customFormat="1" ht="24.15" customHeight="1">
      <c r="A999" s="41"/>
      <c r="B999" s="42"/>
      <c r="C999" s="209" t="s">
        <v>1404</v>
      </c>
      <c r="D999" s="209" t="s">
        <v>140</v>
      </c>
      <c r="E999" s="210" t="s">
        <v>1405</v>
      </c>
      <c r="F999" s="211" t="s">
        <v>1406</v>
      </c>
      <c r="G999" s="212" t="s">
        <v>143</v>
      </c>
      <c r="H999" s="213">
        <v>20</v>
      </c>
      <c r="I999" s="214"/>
      <c r="J999" s="215">
        <f>ROUND(I999*H999,2)</f>
        <v>0</v>
      </c>
      <c r="K999" s="211" t="s">
        <v>144</v>
      </c>
      <c r="L999" s="47"/>
      <c r="M999" s="216" t="s">
        <v>39</v>
      </c>
      <c r="N999" s="217" t="s">
        <v>51</v>
      </c>
      <c r="O999" s="87"/>
      <c r="P999" s="218">
        <f>O999*H999</f>
        <v>0</v>
      </c>
      <c r="Q999" s="218">
        <v>0</v>
      </c>
      <c r="R999" s="218">
        <f>Q999*H999</f>
        <v>0</v>
      </c>
      <c r="S999" s="218">
        <v>0</v>
      </c>
      <c r="T999" s="219">
        <f>S999*H999</f>
        <v>0</v>
      </c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R999" s="220" t="s">
        <v>244</v>
      </c>
      <c r="AT999" s="220" t="s">
        <v>140</v>
      </c>
      <c r="AU999" s="220" t="s">
        <v>90</v>
      </c>
      <c r="AY999" s="19" t="s">
        <v>137</v>
      </c>
      <c r="BE999" s="221">
        <f>IF(N999="základní",J999,0)</f>
        <v>0</v>
      </c>
      <c r="BF999" s="221">
        <f>IF(N999="snížená",J999,0)</f>
        <v>0</v>
      </c>
      <c r="BG999" s="221">
        <f>IF(N999="zákl. přenesená",J999,0)</f>
        <v>0</v>
      </c>
      <c r="BH999" s="221">
        <f>IF(N999="sníž. přenesená",J999,0)</f>
        <v>0</v>
      </c>
      <c r="BI999" s="221">
        <f>IF(N999="nulová",J999,0)</f>
        <v>0</v>
      </c>
      <c r="BJ999" s="19" t="s">
        <v>88</v>
      </c>
      <c r="BK999" s="221">
        <f>ROUND(I999*H999,2)</f>
        <v>0</v>
      </c>
      <c r="BL999" s="19" t="s">
        <v>244</v>
      </c>
      <c r="BM999" s="220" t="s">
        <v>1407</v>
      </c>
    </row>
    <row r="1000" s="2" customFormat="1">
      <c r="A1000" s="41"/>
      <c r="B1000" s="42"/>
      <c r="C1000" s="43"/>
      <c r="D1000" s="222" t="s">
        <v>147</v>
      </c>
      <c r="E1000" s="43"/>
      <c r="F1000" s="223" t="s">
        <v>1408</v>
      </c>
      <c r="G1000" s="43"/>
      <c r="H1000" s="43"/>
      <c r="I1000" s="224"/>
      <c r="J1000" s="43"/>
      <c r="K1000" s="43"/>
      <c r="L1000" s="47"/>
      <c r="M1000" s="225"/>
      <c r="N1000" s="226"/>
      <c r="O1000" s="87"/>
      <c r="P1000" s="87"/>
      <c r="Q1000" s="87"/>
      <c r="R1000" s="87"/>
      <c r="S1000" s="87"/>
      <c r="T1000" s="88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T1000" s="19" t="s">
        <v>147</v>
      </c>
      <c r="AU1000" s="19" t="s">
        <v>90</v>
      </c>
    </row>
    <row r="1001" s="2" customFormat="1">
      <c r="A1001" s="41"/>
      <c r="B1001" s="42"/>
      <c r="C1001" s="43"/>
      <c r="D1001" s="227" t="s">
        <v>149</v>
      </c>
      <c r="E1001" s="43"/>
      <c r="F1001" s="228" t="s">
        <v>1409</v>
      </c>
      <c r="G1001" s="43"/>
      <c r="H1001" s="43"/>
      <c r="I1001" s="224"/>
      <c r="J1001" s="43"/>
      <c r="K1001" s="43"/>
      <c r="L1001" s="47"/>
      <c r="M1001" s="225"/>
      <c r="N1001" s="226"/>
      <c r="O1001" s="87"/>
      <c r="P1001" s="87"/>
      <c r="Q1001" s="87"/>
      <c r="R1001" s="87"/>
      <c r="S1001" s="87"/>
      <c r="T1001" s="88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T1001" s="19" t="s">
        <v>149</v>
      </c>
      <c r="AU1001" s="19" t="s">
        <v>90</v>
      </c>
    </row>
    <row r="1002" s="13" customFormat="1">
      <c r="A1002" s="13"/>
      <c r="B1002" s="229"/>
      <c r="C1002" s="230"/>
      <c r="D1002" s="222" t="s">
        <v>151</v>
      </c>
      <c r="E1002" s="231" t="s">
        <v>39</v>
      </c>
      <c r="F1002" s="232" t="s">
        <v>268</v>
      </c>
      <c r="G1002" s="230"/>
      <c r="H1002" s="233">
        <v>20</v>
      </c>
      <c r="I1002" s="234"/>
      <c r="J1002" s="230"/>
      <c r="K1002" s="230"/>
      <c r="L1002" s="235"/>
      <c r="M1002" s="236"/>
      <c r="N1002" s="237"/>
      <c r="O1002" s="237"/>
      <c r="P1002" s="237"/>
      <c r="Q1002" s="237"/>
      <c r="R1002" s="237"/>
      <c r="S1002" s="237"/>
      <c r="T1002" s="238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T1002" s="239" t="s">
        <v>151</v>
      </c>
      <c r="AU1002" s="239" t="s">
        <v>90</v>
      </c>
      <c r="AV1002" s="13" t="s">
        <v>90</v>
      </c>
      <c r="AW1002" s="13" t="s">
        <v>41</v>
      </c>
      <c r="AX1002" s="13" t="s">
        <v>88</v>
      </c>
      <c r="AY1002" s="239" t="s">
        <v>137</v>
      </c>
    </row>
    <row r="1003" s="2" customFormat="1" ht="24.15" customHeight="1">
      <c r="A1003" s="41"/>
      <c r="B1003" s="42"/>
      <c r="C1003" s="209" t="s">
        <v>1410</v>
      </c>
      <c r="D1003" s="209" t="s">
        <v>140</v>
      </c>
      <c r="E1003" s="210" t="s">
        <v>1411</v>
      </c>
      <c r="F1003" s="211" t="s">
        <v>1412</v>
      </c>
      <c r="G1003" s="212" t="s">
        <v>143</v>
      </c>
      <c r="H1003" s="213">
        <v>20</v>
      </c>
      <c r="I1003" s="214"/>
      <c r="J1003" s="215">
        <f>ROUND(I1003*H1003,2)</f>
        <v>0</v>
      </c>
      <c r="K1003" s="211" t="s">
        <v>144</v>
      </c>
      <c r="L1003" s="47"/>
      <c r="M1003" s="216" t="s">
        <v>39</v>
      </c>
      <c r="N1003" s="217" t="s">
        <v>51</v>
      </c>
      <c r="O1003" s="87"/>
      <c r="P1003" s="218">
        <f>O1003*H1003</f>
        <v>0</v>
      </c>
      <c r="Q1003" s="218">
        <v>0</v>
      </c>
      <c r="R1003" s="218">
        <f>Q1003*H1003</f>
        <v>0</v>
      </c>
      <c r="S1003" s="218">
        <v>0</v>
      </c>
      <c r="T1003" s="219">
        <f>S1003*H1003</f>
        <v>0</v>
      </c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R1003" s="220" t="s">
        <v>244</v>
      </c>
      <c r="AT1003" s="220" t="s">
        <v>140</v>
      </c>
      <c r="AU1003" s="220" t="s">
        <v>90</v>
      </c>
      <c r="AY1003" s="19" t="s">
        <v>137</v>
      </c>
      <c r="BE1003" s="221">
        <f>IF(N1003="základní",J1003,0)</f>
        <v>0</v>
      </c>
      <c r="BF1003" s="221">
        <f>IF(N1003="snížená",J1003,0)</f>
        <v>0</v>
      </c>
      <c r="BG1003" s="221">
        <f>IF(N1003="zákl. přenesená",J1003,0)</f>
        <v>0</v>
      </c>
      <c r="BH1003" s="221">
        <f>IF(N1003="sníž. přenesená",J1003,0)</f>
        <v>0</v>
      </c>
      <c r="BI1003" s="221">
        <f>IF(N1003="nulová",J1003,0)</f>
        <v>0</v>
      </c>
      <c r="BJ1003" s="19" t="s">
        <v>88</v>
      </c>
      <c r="BK1003" s="221">
        <f>ROUND(I1003*H1003,2)</f>
        <v>0</v>
      </c>
      <c r="BL1003" s="19" t="s">
        <v>244</v>
      </c>
      <c r="BM1003" s="220" t="s">
        <v>1413</v>
      </c>
    </row>
    <row r="1004" s="2" customFormat="1">
      <c r="A1004" s="41"/>
      <c r="B1004" s="42"/>
      <c r="C1004" s="43"/>
      <c r="D1004" s="222" t="s">
        <v>147</v>
      </c>
      <c r="E1004" s="43"/>
      <c r="F1004" s="223" t="s">
        <v>1414</v>
      </c>
      <c r="G1004" s="43"/>
      <c r="H1004" s="43"/>
      <c r="I1004" s="224"/>
      <c r="J1004" s="43"/>
      <c r="K1004" s="43"/>
      <c r="L1004" s="47"/>
      <c r="M1004" s="225"/>
      <c r="N1004" s="226"/>
      <c r="O1004" s="87"/>
      <c r="P1004" s="87"/>
      <c r="Q1004" s="87"/>
      <c r="R1004" s="87"/>
      <c r="S1004" s="87"/>
      <c r="T1004" s="88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T1004" s="19" t="s">
        <v>147</v>
      </c>
      <c r="AU1004" s="19" t="s">
        <v>90</v>
      </c>
    </row>
    <row r="1005" s="2" customFormat="1">
      <c r="A1005" s="41"/>
      <c r="B1005" s="42"/>
      <c r="C1005" s="43"/>
      <c r="D1005" s="227" t="s">
        <v>149</v>
      </c>
      <c r="E1005" s="43"/>
      <c r="F1005" s="228" t="s">
        <v>1415</v>
      </c>
      <c r="G1005" s="43"/>
      <c r="H1005" s="43"/>
      <c r="I1005" s="224"/>
      <c r="J1005" s="43"/>
      <c r="K1005" s="43"/>
      <c r="L1005" s="47"/>
      <c r="M1005" s="225"/>
      <c r="N1005" s="226"/>
      <c r="O1005" s="87"/>
      <c r="P1005" s="87"/>
      <c r="Q1005" s="87"/>
      <c r="R1005" s="87"/>
      <c r="S1005" s="87"/>
      <c r="T1005" s="88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T1005" s="19" t="s">
        <v>149</v>
      </c>
      <c r="AU1005" s="19" t="s">
        <v>90</v>
      </c>
    </row>
    <row r="1006" s="13" customFormat="1">
      <c r="A1006" s="13"/>
      <c r="B1006" s="229"/>
      <c r="C1006" s="230"/>
      <c r="D1006" s="222" t="s">
        <v>151</v>
      </c>
      <c r="E1006" s="231" t="s">
        <v>39</v>
      </c>
      <c r="F1006" s="232" t="s">
        <v>268</v>
      </c>
      <c r="G1006" s="230"/>
      <c r="H1006" s="233">
        <v>20</v>
      </c>
      <c r="I1006" s="234"/>
      <c r="J1006" s="230"/>
      <c r="K1006" s="230"/>
      <c r="L1006" s="235"/>
      <c r="M1006" s="236"/>
      <c r="N1006" s="237"/>
      <c r="O1006" s="237"/>
      <c r="P1006" s="237"/>
      <c r="Q1006" s="237"/>
      <c r="R1006" s="237"/>
      <c r="S1006" s="237"/>
      <c r="T1006" s="238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T1006" s="239" t="s">
        <v>151</v>
      </c>
      <c r="AU1006" s="239" t="s">
        <v>90</v>
      </c>
      <c r="AV1006" s="13" t="s">
        <v>90</v>
      </c>
      <c r="AW1006" s="13" t="s">
        <v>41</v>
      </c>
      <c r="AX1006" s="13" t="s">
        <v>88</v>
      </c>
      <c r="AY1006" s="239" t="s">
        <v>137</v>
      </c>
    </row>
    <row r="1007" s="2" customFormat="1" ht="37.8" customHeight="1">
      <c r="A1007" s="41"/>
      <c r="B1007" s="42"/>
      <c r="C1007" s="209" t="s">
        <v>1416</v>
      </c>
      <c r="D1007" s="209" t="s">
        <v>140</v>
      </c>
      <c r="E1007" s="210" t="s">
        <v>1417</v>
      </c>
      <c r="F1007" s="211" t="s">
        <v>1418</v>
      </c>
      <c r="G1007" s="212" t="s">
        <v>143</v>
      </c>
      <c r="H1007" s="213">
        <v>20</v>
      </c>
      <c r="I1007" s="214"/>
      <c r="J1007" s="215">
        <f>ROUND(I1007*H1007,2)</f>
        <v>0</v>
      </c>
      <c r="K1007" s="211" t="s">
        <v>144</v>
      </c>
      <c r="L1007" s="47"/>
      <c r="M1007" s="216" t="s">
        <v>39</v>
      </c>
      <c r="N1007" s="217" t="s">
        <v>51</v>
      </c>
      <c r="O1007" s="87"/>
      <c r="P1007" s="218">
        <f>O1007*H1007</f>
        <v>0</v>
      </c>
      <c r="Q1007" s="218">
        <v>0</v>
      </c>
      <c r="R1007" s="218">
        <f>Q1007*H1007</f>
        <v>0</v>
      </c>
      <c r="S1007" s="218">
        <v>0.23000000000000001</v>
      </c>
      <c r="T1007" s="219">
        <f>S1007*H1007</f>
        <v>4.6000000000000005</v>
      </c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R1007" s="220" t="s">
        <v>244</v>
      </c>
      <c r="AT1007" s="220" t="s">
        <v>140</v>
      </c>
      <c r="AU1007" s="220" t="s">
        <v>90</v>
      </c>
      <c r="AY1007" s="19" t="s">
        <v>137</v>
      </c>
      <c r="BE1007" s="221">
        <f>IF(N1007="základní",J1007,0)</f>
        <v>0</v>
      </c>
      <c r="BF1007" s="221">
        <f>IF(N1007="snížená",J1007,0)</f>
        <v>0</v>
      </c>
      <c r="BG1007" s="221">
        <f>IF(N1007="zákl. přenesená",J1007,0)</f>
        <v>0</v>
      </c>
      <c r="BH1007" s="221">
        <f>IF(N1007="sníž. přenesená",J1007,0)</f>
        <v>0</v>
      </c>
      <c r="BI1007" s="221">
        <f>IF(N1007="nulová",J1007,0)</f>
        <v>0</v>
      </c>
      <c r="BJ1007" s="19" t="s">
        <v>88</v>
      </c>
      <c r="BK1007" s="221">
        <f>ROUND(I1007*H1007,2)</f>
        <v>0</v>
      </c>
      <c r="BL1007" s="19" t="s">
        <v>244</v>
      </c>
      <c r="BM1007" s="220" t="s">
        <v>1419</v>
      </c>
    </row>
    <row r="1008" s="2" customFormat="1">
      <c r="A1008" s="41"/>
      <c r="B1008" s="42"/>
      <c r="C1008" s="43"/>
      <c r="D1008" s="222" t="s">
        <v>147</v>
      </c>
      <c r="E1008" s="43"/>
      <c r="F1008" s="223" t="s">
        <v>1420</v>
      </c>
      <c r="G1008" s="43"/>
      <c r="H1008" s="43"/>
      <c r="I1008" s="224"/>
      <c r="J1008" s="43"/>
      <c r="K1008" s="43"/>
      <c r="L1008" s="47"/>
      <c r="M1008" s="225"/>
      <c r="N1008" s="226"/>
      <c r="O1008" s="87"/>
      <c r="P1008" s="87"/>
      <c r="Q1008" s="87"/>
      <c r="R1008" s="87"/>
      <c r="S1008" s="87"/>
      <c r="T1008" s="88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T1008" s="19" t="s">
        <v>147</v>
      </c>
      <c r="AU1008" s="19" t="s">
        <v>90</v>
      </c>
    </row>
    <row r="1009" s="2" customFormat="1">
      <c r="A1009" s="41"/>
      <c r="B1009" s="42"/>
      <c r="C1009" s="43"/>
      <c r="D1009" s="227" t="s">
        <v>149</v>
      </c>
      <c r="E1009" s="43"/>
      <c r="F1009" s="228" t="s">
        <v>1421</v>
      </c>
      <c r="G1009" s="43"/>
      <c r="H1009" s="43"/>
      <c r="I1009" s="224"/>
      <c r="J1009" s="43"/>
      <c r="K1009" s="43"/>
      <c r="L1009" s="47"/>
      <c r="M1009" s="225"/>
      <c r="N1009" s="226"/>
      <c r="O1009" s="87"/>
      <c r="P1009" s="87"/>
      <c r="Q1009" s="87"/>
      <c r="R1009" s="87"/>
      <c r="S1009" s="87"/>
      <c r="T1009" s="88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T1009" s="19" t="s">
        <v>149</v>
      </c>
      <c r="AU1009" s="19" t="s">
        <v>90</v>
      </c>
    </row>
    <row r="1010" s="13" customFormat="1">
      <c r="A1010" s="13"/>
      <c r="B1010" s="229"/>
      <c r="C1010" s="230"/>
      <c r="D1010" s="222" t="s">
        <v>151</v>
      </c>
      <c r="E1010" s="231" t="s">
        <v>39</v>
      </c>
      <c r="F1010" s="232" t="s">
        <v>1422</v>
      </c>
      <c r="G1010" s="230"/>
      <c r="H1010" s="233">
        <v>20</v>
      </c>
      <c r="I1010" s="234"/>
      <c r="J1010" s="230"/>
      <c r="K1010" s="230"/>
      <c r="L1010" s="235"/>
      <c r="M1010" s="236"/>
      <c r="N1010" s="237"/>
      <c r="O1010" s="237"/>
      <c r="P1010" s="237"/>
      <c r="Q1010" s="237"/>
      <c r="R1010" s="237"/>
      <c r="S1010" s="237"/>
      <c r="T1010" s="238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T1010" s="239" t="s">
        <v>151</v>
      </c>
      <c r="AU1010" s="239" t="s">
        <v>90</v>
      </c>
      <c r="AV1010" s="13" t="s">
        <v>90</v>
      </c>
      <c r="AW1010" s="13" t="s">
        <v>41</v>
      </c>
      <c r="AX1010" s="13" t="s">
        <v>80</v>
      </c>
      <c r="AY1010" s="239" t="s">
        <v>137</v>
      </c>
    </row>
    <row r="1011" s="14" customFormat="1">
      <c r="A1011" s="14"/>
      <c r="B1011" s="250"/>
      <c r="C1011" s="251"/>
      <c r="D1011" s="222" t="s">
        <v>151</v>
      </c>
      <c r="E1011" s="252" t="s">
        <v>39</v>
      </c>
      <c r="F1011" s="253" t="s">
        <v>171</v>
      </c>
      <c r="G1011" s="251"/>
      <c r="H1011" s="254">
        <v>20</v>
      </c>
      <c r="I1011" s="255"/>
      <c r="J1011" s="251"/>
      <c r="K1011" s="251"/>
      <c r="L1011" s="256"/>
      <c r="M1011" s="257"/>
      <c r="N1011" s="258"/>
      <c r="O1011" s="258"/>
      <c r="P1011" s="258"/>
      <c r="Q1011" s="258"/>
      <c r="R1011" s="258"/>
      <c r="S1011" s="258"/>
      <c r="T1011" s="259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T1011" s="260" t="s">
        <v>151</v>
      </c>
      <c r="AU1011" s="260" t="s">
        <v>90</v>
      </c>
      <c r="AV1011" s="14" t="s">
        <v>172</v>
      </c>
      <c r="AW1011" s="14" t="s">
        <v>41</v>
      </c>
      <c r="AX1011" s="14" t="s">
        <v>88</v>
      </c>
      <c r="AY1011" s="260" t="s">
        <v>137</v>
      </c>
    </row>
    <row r="1012" s="2" customFormat="1" ht="24.15" customHeight="1">
      <c r="A1012" s="41"/>
      <c r="B1012" s="42"/>
      <c r="C1012" s="209" t="s">
        <v>1423</v>
      </c>
      <c r="D1012" s="209" t="s">
        <v>140</v>
      </c>
      <c r="E1012" s="210" t="s">
        <v>1424</v>
      </c>
      <c r="F1012" s="211" t="s">
        <v>1425</v>
      </c>
      <c r="G1012" s="212" t="s">
        <v>143</v>
      </c>
      <c r="H1012" s="213">
        <v>20</v>
      </c>
      <c r="I1012" s="214"/>
      <c r="J1012" s="215">
        <f>ROUND(I1012*H1012,2)</f>
        <v>0</v>
      </c>
      <c r="K1012" s="211" t="s">
        <v>144</v>
      </c>
      <c r="L1012" s="47"/>
      <c r="M1012" s="216" t="s">
        <v>39</v>
      </c>
      <c r="N1012" s="217" t="s">
        <v>51</v>
      </c>
      <c r="O1012" s="87"/>
      <c r="P1012" s="218">
        <f>O1012*H1012</f>
        <v>0</v>
      </c>
      <c r="Q1012" s="218">
        <v>0</v>
      </c>
      <c r="R1012" s="218">
        <f>Q1012*H1012</f>
        <v>0</v>
      </c>
      <c r="S1012" s="218">
        <v>0</v>
      </c>
      <c r="T1012" s="219">
        <f>S1012*H1012</f>
        <v>0</v>
      </c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R1012" s="220" t="s">
        <v>244</v>
      </c>
      <c r="AT1012" s="220" t="s">
        <v>140</v>
      </c>
      <c r="AU1012" s="220" t="s">
        <v>90</v>
      </c>
      <c r="AY1012" s="19" t="s">
        <v>137</v>
      </c>
      <c r="BE1012" s="221">
        <f>IF(N1012="základní",J1012,0)</f>
        <v>0</v>
      </c>
      <c r="BF1012" s="221">
        <f>IF(N1012="snížená",J1012,0)</f>
        <v>0</v>
      </c>
      <c r="BG1012" s="221">
        <f>IF(N1012="zákl. přenesená",J1012,0)</f>
        <v>0</v>
      </c>
      <c r="BH1012" s="221">
        <f>IF(N1012="sníž. přenesená",J1012,0)</f>
        <v>0</v>
      </c>
      <c r="BI1012" s="221">
        <f>IF(N1012="nulová",J1012,0)</f>
        <v>0</v>
      </c>
      <c r="BJ1012" s="19" t="s">
        <v>88</v>
      </c>
      <c r="BK1012" s="221">
        <f>ROUND(I1012*H1012,2)</f>
        <v>0</v>
      </c>
      <c r="BL1012" s="19" t="s">
        <v>244</v>
      </c>
      <c r="BM1012" s="220" t="s">
        <v>1426</v>
      </c>
    </row>
    <row r="1013" s="2" customFormat="1">
      <c r="A1013" s="41"/>
      <c r="B1013" s="42"/>
      <c r="C1013" s="43"/>
      <c r="D1013" s="222" t="s">
        <v>147</v>
      </c>
      <c r="E1013" s="43"/>
      <c r="F1013" s="223" t="s">
        <v>1427</v>
      </c>
      <c r="G1013" s="43"/>
      <c r="H1013" s="43"/>
      <c r="I1013" s="224"/>
      <c r="J1013" s="43"/>
      <c r="K1013" s="43"/>
      <c r="L1013" s="47"/>
      <c r="M1013" s="225"/>
      <c r="N1013" s="226"/>
      <c r="O1013" s="87"/>
      <c r="P1013" s="87"/>
      <c r="Q1013" s="87"/>
      <c r="R1013" s="87"/>
      <c r="S1013" s="87"/>
      <c r="T1013" s="88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T1013" s="19" t="s">
        <v>147</v>
      </c>
      <c r="AU1013" s="19" t="s">
        <v>90</v>
      </c>
    </row>
    <row r="1014" s="2" customFormat="1">
      <c r="A1014" s="41"/>
      <c r="B1014" s="42"/>
      <c r="C1014" s="43"/>
      <c r="D1014" s="227" t="s">
        <v>149</v>
      </c>
      <c r="E1014" s="43"/>
      <c r="F1014" s="228" t="s">
        <v>1428</v>
      </c>
      <c r="G1014" s="43"/>
      <c r="H1014" s="43"/>
      <c r="I1014" s="224"/>
      <c r="J1014" s="43"/>
      <c r="K1014" s="43"/>
      <c r="L1014" s="47"/>
      <c r="M1014" s="225"/>
      <c r="N1014" s="226"/>
      <c r="O1014" s="87"/>
      <c r="P1014" s="87"/>
      <c r="Q1014" s="87"/>
      <c r="R1014" s="87"/>
      <c r="S1014" s="87"/>
      <c r="T1014" s="88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T1014" s="19" t="s">
        <v>149</v>
      </c>
      <c r="AU1014" s="19" t="s">
        <v>90</v>
      </c>
    </row>
    <row r="1015" s="13" customFormat="1">
      <c r="A1015" s="13"/>
      <c r="B1015" s="229"/>
      <c r="C1015" s="230"/>
      <c r="D1015" s="222" t="s">
        <v>151</v>
      </c>
      <c r="E1015" s="231" t="s">
        <v>39</v>
      </c>
      <c r="F1015" s="232" t="s">
        <v>1422</v>
      </c>
      <c r="G1015" s="230"/>
      <c r="H1015" s="233">
        <v>20</v>
      </c>
      <c r="I1015" s="234"/>
      <c r="J1015" s="230"/>
      <c r="K1015" s="230"/>
      <c r="L1015" s="235"/>
      <c r="M1015" s="236"/>
      <c r="N1015" s="237"/>
      <c r="O1015" s="237"/>
      <c r="P1015" s="237"/>
      <c r="Q1015" s="237"/>
      <c r="R1015" s="237"/>
      <c r="S1015" s="237"/>
      <c r="T1015" s="238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T1015" s="239" t="s">
        <v>151</v>
      </c>
      <c r="AU1015" s="239" t="s">
        <v>90</v>
      </c>
      <c r="AV1015" s="13" t="s">
        <v>90</v>
      </c>
      <c r="AW1015" s="13" t="s">
        <v>41</v>
      </c>
      <c r="AX1015" s="13" t="s">
        <v>80</v>
      </c>
      <c r="AY1015" s="239" t="s">
        <v>137</v>
      </c>
    </row>
    <row r="1016" s="14" customFormat="1">
      <c r="A1016" s="14"/>
      <c r="B1016" s="250"/>
      <c r="C1016" s="251"/>
      <c r="D1016" s="222" t="s">
        <v>151</v>
      </c>
      <c r="E1016" s="252" t="s">
        <v>39</v>
      </c>
      <c r="F1016" s="253" t="s">
        <v>171</v>
      </c>
      <c r="G1016" s="251"/>
      <c r="H1016" s="254">
        <v>20</v>
      </c>
      <c r="I1016" s="255"/>
      <c r="J1016" s="251"/>
      <c r="K1016" s="251"/>
      <c r="L1016" s="256"/>
      <c r="M1016" s="257"/>
      <c r="N1016" s="258"/>
      <c r="O1016" s="258"/>
      <c r="P1016" s="258"/>
      <c r="Q1016" s="258"/>
      <c r="R1016" s="258"/>
      <c r="S1016" s="258"/>
      <c r="T1016" s="259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T1016" s="260" t="s">
        <v>151</v>
      </c>
      <c r="AU1016" s="260" t="s">
        <v>90</v>
      </c>
      <c r="AV1016" s="14" t="s">
        <v>172</v>
      </c>
      <c r="AW1016" s="14" t="s">
        <v>41</v>
      </c>
      <c r="AX1016" s="14" t="s">
        <v>88</v>
      </c>
      <c r="AY1016" s="260" t="s">
        <v>137</v>
      </c>
    </row>
    <row r="1017" s="2" customFormat="1" ht="16.5" customHeight="1">
      <c r="A1017" s="41"/>
      <c r="B1017" s="42"/>
      <c r="C1017" s="240" t="s">
        <v>1429</v>
      </c>
      <c r="D1017" s="240" t="s">
        <v>153</v>
      </c>
      <c r="E1017" s="241" t="s">
        <v>1430</v>
      </c>
      <c r="F1017" s="242" t="s">
        <v>1431</v>
      </c>
      <c r="G1017" s="243" t="s">
        <v>143</v>
      </c>
      <c r="H1017" s="244">
        <v>10</v>
      </c>
      <c r="I1017" s="245"/>
      <c r="J1017" s="246">
        <f>ROUND(I1017*H1017,2)</f>
        <v>0</v>
      </c>
      <c r="K1017" s="242" t="s">
        <v>144</v>
      </c>
      <c r="L1017" s="247"/>
      <c r="M1017" s="248" t="s">
        <v>39</v>
      </c>
      <c r="N1017" s="249" t="s">
        <v>51</v>
      </c>
      <c r="O1017" s="87"/>
      <c r="P1017" s="218">
        <f>O1017*H1017</f>
        <v>0</v>
      </c>
      <c r="Q1017" s="218">
        <v>0</v>
      </c>
      <c r="R1017" s="218">
        <f>Q1017*H1017</f>
        <v>0</v>
      </c>
      <c r="S1017" s="218">
        <v>0</v>
      </c>
      <c r="T1017" s="219">
        <f>S1017*H1017</f>
        <v>0</v>
      </c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R1017" s="220" t="s">
        <v>323</v>
      </c>
      <c r="AT1017" s="220" t="s">
        <v>153</v>
      </c>
      <c r="AU1017" s="220" t="s">
        <v>90</v>
      </c>
      <c r="AY1017" s="19" t="s">
        <v>137</v>
      </c>
      <c r="BE1017" s="221">
        <f>IF(N1017="základní",J1017,0)</f>
        <v>0</v>
      </c>
      <c r="BF1017" s="221">
        <f>IF(N1017="snížená",J1017,0)</f>
        <v>0</v>
      </c>
      <c r="BG1017" s="221">
        <f>IF(N1017="zákl. přenesená",J1017,0)</f>
        <v>0</v>
      </c>
      <c r="BH1017" s="221">
        <f>IF(N1017="sníž. přenesená",J1017,0)</f>
        <v>0</v>
      </c>
      <c r="BI1017" s="221">
        <f>IF(N1017="nulová",J1017,0)</f>
        <v>0</v>
      </c>
      <c r="BJ1017" s="19" t="s">
        <v>88</v>
      </c>
      <c r="BK1017" s="221">
        <f>ROUND(I1017*H1017,2)</f>
        <v>0</v>
      </c>
      <c r="BL1017" s="19" t="s">
        <v>244</v>
      </c>
      <c r="BM1017" s="220" t="s">
        <v>1432</v>
      </c>
    </row>
    <row r="1018" s="2" customFormat="1">
      <c r="A1018" s="41"/>
      <c r="B1018" s="42"/>
      <c r="C1018" s="43"/>
      <c r="D1018" s="222" t="s">
        <v>147</v>
      </c>
      <c r="E1018" s="43"/>
      <c r="F1018" s="223" t="s">
        <v>1431</v>
      </c>
      <c r="G1018" s="43"/>
      <c r="H1018" s="43"/>
      <c r="I1018" s="224"/>
      <c r="J1018" s="43"/>
      <c r="K1018" s="43"/>
      <c r="L1018" s="47"/>
      <c r="M1018" s="225"/>
      <c r="N1018" s="226"/>
      <c r="O1018" s="87"/>
      <c r="P1018" s="87"/>
      <c r="Q1018" s="87"/>
      <c r="R1018" s="87"/>
      <c r="S1018" s="87"/>
      <c r="T1018" s="88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T1018" s="19" t="s">
        <v>147</v>
      </c>
      <c r="AU1018" s="19" t="s">
        <v>90</v>
      </c>
    </row>
    <row r="1019" s="13" customFormat="1">
      <c r="A1019" s="13"/>
      <c r="B1019" s="229"/>
      <c r="C1019" s="230"/>
      <c r="D1019" s="222" t="s">
        <v>151</v>
      </c>
      <c r="E1019" s="231" t="s">
        <v>39</v>
      </c>
      <c r="F1019" s="232" t="s">
        <v>1433</v>
      </c>
      <c r="G1019" s="230"/>
      <c r="H1019" s="233">
        <v>10</v>
      </c>
      <c r="I1019" s="234"/>
      <c r="J1019" s="230"/>
      <c r="K1019" s="230"/>
      <c r="L1019" s="235"/>
      <c r="M1019" s="236"/>
      <c r="N1019" s="237"/>
      <c r="O1019" s="237"/>
      <c r="P1019" s="237"/>
      <c r="Q1019" s="237"/>
      <c r="R1019" s="237"/>
      <c r="S1019" s="237"/>
      <c r="T1019" s="238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T1019" s="239" t="s">
        <v>151</v>
      </c>
      <c r="AU1019" s="239" t="s">
        <v>90</v>
      </c>
      <c r="AV1019" s="13" t="s">
        <v>90</v>
      </c>
      <c r="AW1019" s="13" t="s">
        <v>41</v>
      </c>
      <c r="AX1019" s="13" t="s">
        <v>80</v>
      </c>
      <c r="AY1019" s="239" t="s">
        <v>137</v>
      </c>
    </row>
    <row r="1020" s="14" customFormat="1">
      <c r="A1020" s="14"/>
      <c r="B1020" s="250"/>
      <c r="C1020" s="251"/>
      <c r="D1020" s="222" t="s">
        <v>151</v>
      </c>
      <c r="E1020" s="252" t="s">
        <v>39</v>
      </c>
      <c r="F1020" s="253" t="s">
        <v>171</v>
      </c>
      <c r="G1020" s="251"/>
      <c r="H1020" s="254">
        <v>10</v>
      </c>
      <c r="I1020" s="255"/>
      <c r="J1020" s="251"/>
      <c r="K1020" s="251"/>
      <c r="L1020" s="256"/>
      <c r="M1020" s="257"/>
      <c r="N1020" s="258"/>
      <c r="O1020" s="258"/>
      <c r="P1020" s="258"/>
      <c r="Q1020" s="258"/>
      <c r="R1020" s="258"/>
      <c r="S1020" s="258"/>
      <c r="T1020" s="259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T1020" s="260" t="s">
        <v>151</v>
      </c>
      <c r="AU1020" s="260" t="s">
        <v>90</v>
      </c>
      <c r="AV1020" s="14" t="s">
        <v>172</v>
      </c>
      <c r="AW1020" s="14" t="s">
        <v>41</v>
      </c>
      <c r="AX1020" s="14" t="s">
        <v>88</v>
      </c>
      <c r="AY1020" s="260" t="s">
        <v>137</v>
      </c>
    </row>
    <row r="1021" s="2" customFormat="1" ht="33" customHeight="1">
      <c r="A1021" s="41"/>
      <c r="B1021" s="42"/>
      <c r="C1021" s="209" t="s">
        <v>1434</v>
      </c>
      <c r="D1021" s="209" t="s">
        <v>140</v>
      </c>
      <c r="E1021" s="210" t="s">
        <v>1435</v>
      </c>
      <c r="F1021" s="211" t="s">
        <v>1436</v>
      </c>
      <c r="G1021" s="212" t="s">
        <v>143</v>
      </c>
      <c r="H1021" s="213">
        <v>30</v>
      </c>
      <c r="I1021" s="214"/>
      <c r="J1021" s="215">
        <f>ROUND(I1021*H1021,2)</f>
        <v>0</v>
      </c>
      <c r="K1021" s="211" t="s">
        <v>144</v>
      </c>
      <c r="L1021" s="47"/>
      <c r="M1021" s="216" t="s">
        <v>39</v>
      </c>
      <c r="N1021" s="217" t="s">
        <v>51</v>
      </c>
      <c r="O1021" s="87"/>
      <c r="P1021" s="218">
        <f>O1021*H1021</f>
        <v>0</v>
      </c>
      <c r="Q1021" s="218">
        <v>0</v>
      </c>
      <c r="R1021" s="218">
        <f>Q1021*H1021</f>
        <v>0</v>
      </c>
      <c r="S1021" s="218">
        <v>0.28999999999999998</v>
      </c>
      <c r="T1021" s="219">
        <f>S1021*H1021</f>
        <v>8.6999999999999993</v>
      </c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R1021" s="220" t="s">
        <v>244</v>
      </c>
      <c r="AT1021" s="220" t="s">
        <v>140</v>
      </c>
      <c r="AU1021" s="220" t="s">
        <v>90</v>
      </c>
      <c r="AY1021" s="19" t="s">
        <v>137</v>
      </c>
      <c r="BE1021" s="221">
        <f>IF(N1021="základní",J1021,0)</f>
        <v>0</v>
      </c>
      <c r="BF1021" s="221">
        <f>IF(N1021="snížená",J1021,0)</f>
        <v>0</v>
      </c>
      <c r="BG1021" s="221">
        <f>IF(N1021="zákl. přenesená",J1021,0)</f>
        <v>0</v>
      </c>
      <c r="BH1021" s="221">
        <f>IF(N1021="sníž. přenesená",J1021,0)</f>
        <v>0</v>
      </c>
      <c r="BI1021" s="221">
        <f>IF(N1021="nulová",J1021,0)</f>
        <v>0</v>
      </c>
      <c r="BJ1021" s="19" t="s">
        <v>88</v>
      </c>
      <c r="BK1021" s="221">
        <f>ROUND(I1021*H1021,2)</f>
        <v>0</v>
      </c>
      <c r="BL1021" s="19" t="s">
        <v>244</v>
      </c>
      <c r="BM1021" s="220" t="s">
        <v>1437</v>
      </c>
    </row>
    <row r="1022" s="2" customFormat="1">
      <c r="A1022" s="41"/>
      <c r="B1022" s="42"/>
      <c r="C1022" s="43"/>
      <c r="D1022" s="222" t="s">
        <v>147</v>
      </c>
      <c r="E1022" s="43"/>
      <c r="F1022" s="223" t="s">
        <v>1438</v>
      </c>
      <c r="G1022" s="43"/>
      <c r="H1022" s="43"/>
      <c r="I1022" s="224"/>
      <c r="J1022" s="43"/>
      <c r="K1022" s="43"/>
      <c r="L1022" s="47"/>
      <c r="M1022" s="225"/>
      <c r="N1022" s="226"/>
      <c r="O1022" s="87"/>
      <c r="P1022" s="87"/>
      <c r="Q1022" s="87"/>
      <c r="R1022" s="87"/>
      <c r="S1022" s="87"/>
      <c r="T1022" s="88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T1022" s="19" t="s">
        <v>147</v>
      </c>
      <c r="AU1022" s="19" t="s">
        <v>90</v>
      </c>
    </row>
    <row r="1023" s="2" customFormat="1">
      <c r="A1023" s="41"/>
      <c r="B1023" s="42"/>
      <c r="C1023" s="43"/>
      <c r="D1023" s="227" t="s">
        <v>149</v>
      </c>
      <c r="E1023" s="43"/>
      <c r="F1023" s="228" t="s">
        <v>1439</v>
      </c>
      <c r="G1023" s="43"/>
      <c r="H1023" s="43"/>
      <c r="I1023" s="224"/>
      <c r="J1023" s="43"/>
      <c r="K1023" s="43"/>
      <c r="L1023" s="47"/>
      <c r="M1023" s="225"/>
      <c r="N1023" s="226"/>
      <c r="O1023" s="87"/>
      <c r="P1023" s="87"/>
      <c r="Q1023" s="87"/>
      <c r="R1023" s="87"/>
      <c r="S1023" s="87"/>
      <c r="T1023" s="88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T1023" s="19" t="s">
        <v>149</v>
      </c>
      <c r="AU1023" s="19" t="s">
        <v>90</v>
      </c>
    </row>
    <row r="1024" s="2" customFormat="1" ht="24.15" customHeight="1">
      <c r="A1024" s="41"/>
      <c r="B1024" s="42"/>
      <c r="C1024" s="209" t="s">
        <v>1440</v>
      </c>
      <c r="D1024" s="209" t="s">
        <v>140</v>
      </c>
      <c r="E1024" s="210" t="s">
        <v>1441</v>
      </c>
      <c r="F1024" s="211" t="s">
        <v>1442</v>
      </c>
      <c r="G1024" s="212" t="s">
        <v>143</v>
      </c>
      <c r="H1024" s="213">
        <v>30</v>
      </c>
      <c r="I1024" s="214"/>
      <c r="J1024" s="215">
        <f>ROUND(I1024*H1024,2)</f>
        <v>0</v>
      </c>
      <c r="K1024" s="211" t="s">
        <v>144</v>
      </c>
      <c r="L1024" s="47"/>
      <c r="M1024" s="216" t="s">
        <v>39</v>
      </c>
      <c r="N1024" s="217" t="s">
        <v>51</v>
      </c>
      <c r="O1024" s="87"/>
      <c r="P1024" s="218">
        <f>O1024*H1024</f>
        <v>0</v>
      </c>
      <c r="Q1024" s="218">
        <v>0</v>
      </c>
      <c r="R1024" s="218">
        <f>Q1024*H1024</f>
        <v>0</v>
      </c>
      <c r="S1024" s="218">
        <v>0</v>
      </c>
      <c r="T1024" s="219">
        <f>S1024*H1024</f>
        <v>0</v>
      </c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R1024" s="220" t="s">
        <v>244</v>
      </c>
      <c r="AT1024" s="220" t="s">
        <v>140</v>
      </c>
      <c r="AU1024" s="220" t="s">
        <v>90</v>
      </c>
      <c r="AY1024" s="19" t="s">
        <v>137</v>
      </c>
      <c r="BE1024" s="221">
        <f>IF(N1024="základní",J1024,0)</f>
        <v>0</v>
      </c>
      <c r="BF1024" s="221">
        <f>IF(N1024="snížená",J1024,0)</f>
        <v>0</v>
      </c>
      <c r="BG1024" s="221">
        <f>IF(N1024="zákl. přenesená",J1024,0)</f>
        <v>0</v>
      </c>
      <c r="BH1024" s="221">
        <f>IF(N1024="sníž. přenesená",J1024,0)</f>
        <v>0</v>
      </c>
      <c r="BI1024" s="221">
        <f>IF(N1024="nulová",J1024,0)</f>
        <v>0</v>
      </c>
      <c r="BJ1024" s="19" t="s">
        <v>88</v>
      </c>
      <c r="BK1024" s="221">
        <f>ROUND(I1024*H1024,2)</f>
        <v>0</v>
      </c>
      <c r="BL1024" s="19" t="s">
        <v>244</v>
      </c>
      <c r="BM1024" s="220" t="s">
        <v>1443</v>
      </c>
    </row>
    <row r="1025" s="2" customFormat="1">
      <c r="A1025" s="41"/>
      <c r="B1025" s="42"/>
      <c r="C1025" s="43"/>
      <c r="D1025" s="222" t="s">
        <v>147</v>
      </c>
      <c r="E1025" s="43"/>
      <c r="F1025" s="223" t="s">
        <v>1444</v>
      </c>
      <c r="G1025" s="43"/>
      <c r="H1025" s="43"/>
      <c r="I1025" s="224"/>
      <c r="J1025" s="43"/>
      <c r="K1025" s="43"/>
      <c r="L1025" s="47"/>
      <c r="M1025" s="225"/>
      <c r="N1025" s="226"/>
      <c r="O1025" s="87"/>
      <c r="P1025" s="87"/>
      <c r="Q1025" s="87"/>
      <c r="R1025" s="87"/>
      <c r="S1025" s="87"/>
      <c r="T1025" s="88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T1025" s="19" t="s">
        <v>147</v>
      </c>
      <c r="AU1025" s="19" t="s">
        <v>90</v>
      </c>
    </row>
    <row r="1026" s="2" customFormat="1">
      <c r="A1026" s="41"/>
      <c r="B1026" s="42"/>
      <c r="C1026" s="43"/>
      <c r="D1026" s="227" t="s">
        <v>149</v>
      </c>
      <c r="E1026" s="43"/>
      <c r="F1026" s="228" t="s">
        <v>1445</v>
      </c>
      <c r="G1026" s="43"/>
      <c r="H1026" s="43"/>
      <c r="I1026" s="224"/>
      <c r="J1026" s="43"/>
      <c r="K1026" s="43"/>
      <c r="L1026" s="47"/>
      <c r="M1026" s="225"/>
      <c r="N1026" s="226"/>
      <c r="O1026" s="87"/>
      <c r="P1026" s="87"/>
      <c r="Q1026" s="87"/>
      <c r="R1026" s="87"/>
      <c r="S1026" s="87"/>
      <c r="T1026" s="88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T1026" s="19" t="s">
        <v>149</v>
      </c>
      <c r="AU1026" s="19" t="s">
        <v>90</v>
      </c>
    </row>
    <row r="1027" s="2" customFormat="1" ht="16.5" customHeight="1">
      <c r="A1027" s="41"/>
      <c r="B1027" s="42"/>
      <c r="C1027" s="240" t="s">
        <v>1446</v>
      </c>
      <c r="D1027" s="240" t="s">
        <v>153</v>
      </c>
      <c r="E1027" s="241" t="s">
        <v>1447</v>
      </c>
      <c r="F1027" s="242" t="s">
        <v>1448</v>
      </c>
      <c r="G1027" s="243" t="s">
        <v>143</v>
      </c>
      <c r="H1027" s="244">
        <v>15</v>
      </c>
      <c r="I1027" s="245"/>
      <c r="J1027" s="246">
        <f>ROUND(I1027*H1027,2)</f>
        <v>0</v>
      </c>
      <c r="K1027" s="242" t="s">
        <v>144</v>
      </c>
      <c r="L1027" s="247"/>
      <c r="M1027" s="248" t="s">
        <v>39</v>
      </c>
      <c r="N1027" s="249" t="s">
        <v>51</v>
      </c>
      <c r="O1027" s="87"/>
      <c r="P1027" s="218">
        <f>O1027*H1027</f>
        <v>0</v>
      </c>
      <c r="Q1027" s="218">
        <v>0.10199999999999999</v>
      </c>
      <c r="R1027" s="218">
        <f>Q1027*H1027</f>
        <v>1.5299999999999998</v>
      </c>
      <c r="S1027" s="218">
        <v>0</v>
      </c>
      <c r="T1027" s="219">
        <f>S1027*H1027</f>
        <v>0</v>
      </c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R1027" s="220" t="s">
        <v>323</v>
      </c>
      <c r="AT1027" s="220" t="s">
        <v>153</v>
      </c>
      <c r="AU1027" s="220" t="s">
        <v>90</v>
      </c>
      <c r="AY1027" s="19" t="s">
        <v>137</v>
      </c>
      <c r="BE1027" s="221">
        <f>IF(N1027="základní",J1027,0)</f>
        <v>0</v>
      </c>
      <c r="BF1027" s="221">
        <f>IF(N1027="snížená",J1027,0)</f>
        <v>0</v>
      </c>
      <c r="BG1027" s="221">
        <f>IF(N1027="zákl. přenesená",J1027,0)</f>
        <v>0</v>
      </c>
      <c r="BH1027" s="221">
        <f>IF(N1027="sníž. přenesená",J1027,0)</f>
        <v>0</v>
      </c>
      <c r="BI1027" s="221">
        <f>IF(N1027="nulová",J1027,0)</f>
        <v>0</v>
      </c>
      <c r="BJ1027" s="19" t="s">
        <v>88</v>
      </c>
      <c r="BK1027" s="221">
        <f>ROUND(I1027*H1027,2)</f>
        <v>0</v>
      </c>
      <c r="BL1027" s="19" t="s">
        <v>244</v>
      </c>
      <c r="BM1027" s="220" t="s">
        <v>1449</v>
      </c>
    </row>
    <row r="1028" s="2" customFormat="1">
      <c r="A1028" s="41"/>
      <c r="B1028" s="42"/>
      <c r="C1028" s="43"/>
      <c r="D1028" s="222" t="s">
        <v>147</v>
      </c>
      <c r="E1028" s="43"/>
      <c r="F1028" s="223" t="s">
        <v>1448</v>
      </c>
      <c r="G1028" s="43"/>
      <c r="H1028" s="43"/>
      <c r="I1028" s="224"/>
      <c r="J1028" s="43"/>
      <c r="K1028" s="43"/>
      <c r="L1028" s="47"/>
      <c r="M1028" s="225"/>
      <c r="N1028" s="226"/>
      <c r="O1028" s="87"/>
      <c r="P1028" s="87"/>
      <c r="Q1028" s="87"/>
      <c r="R1028" s="87"/>
      <c r="S1028" s="87"/>
      <c r="T1028" s="88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T1028" s="19" t="s">
        <v>147</v>
      </c>
      <c r="AU1028" s="19" t="s">
        <v>90</v>
      </c>
    </row>
    <row r="1029" s="13" customFormat="1">
      <c r="A1029" s="13"/>
      <c r="B1029" s="229"/>
      <c r="C1029" s="230"/>
      <c r="D1029" s="222" t="s">
        <v>151</v>
      </c>
      <c r="E1029" s="231" t="s">
        <v>39</v>
      </c>
      <c r="F1029" s="232" t="s">
        <v>1450</v>
      </c>
      <c r="G1029" s="230"/>
      <c r="H1029" s="233">
        <v>15</v>
      </c>
      <c r="I1029" s="234"/>
      <c r="J1029" s="230"/>
      <c r="K1029" s="230"/>
      <c r="L1029" s="235"/>
      <c r="M1029" s="236"/>
      <c r="N1029" s="237"/>
      <c r="O1029" s="237"/>
      <c r="P1029" s="237"/>
      <c r="Q1029" s="237"/>
      <c r="R1029" s="237"/>
      <c r="S1029" s="237"/>
      <c r="T1029" s="238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T1029" s="239" t="s">
        <v>151</v>
      </c>
      <c r="AU1029" s="239" t="s">
        <v>90</v>
      </c>
      <c r="AV1029" s="13" t="s">
        <v>90</v>
      </c>
      <c r="AW1029" s="13" t="s">
        <v>41</v>
      </c>
      <c r="AX1029" s="13" t="s">
        <v>88</v>
      </c>
      <c r="AY1029" s="239" t="s">
        <v>137</v>
      </c>
    </row>
    <row r="1030" s="2" customFormat="1" ht="37.8" customHeight="1">
      <c r="A1030" s="41"/>
      <c r="B1030" s="42"/>
      <c r="C1030" s="209" t="s">
        <v>1451</v>
      </c>
      <c r="D1030" s="209" t="s">
        <v>140</v>
      </c>
      <c r="E1030" s="210" t="s">
        <v>1452</v>
      </c>
      <c r="F1030" s="211" t="s">
        <v>1453</v>
      </c>
      <c r="G1030" s="212" t="s">
        <v>143</v>
      </c>
      <c r="H1030" s="213">
        <v>408</v>
      </c>
      <c r="I1030" s="214"/>
      <c r="J1030" s="215">
        <f>ROUND(I1030*H1030,2)</f>
        <v>0</v>
      </c>
      <c r="K1030" s="211" t="s">
        <v>144</v>
      </c>
      <c r="L1030" s="47"/>
      <c r="M1030" s="216" t="s">
        <v>39</v>
      </c>
      <c r="N1030" s="217" t="s">
        <v>51</v>
      </c>
      <c r="O1030" s="87"/>
      <c r="P1030" s="218">
        <f>O1030*H1030</f>
        <v>0</v>
      </c>
      <c r="Q1030" s="218">
        <v>0</v>
      </c>
      <c r="R1030" s="218">
        <f>Q1030*H1030</f>
        <v>0</v>
      </c>
      <c r="S1030" s="218">
        <v>0</v>
      </c>
      <c r="T1030" s="219">
        <f>S1030*H1030</f>
        <v>0</v>
      </c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R1030" s="220" t="s">
        <v>244</v>
      </c>
      <c r="AT1030" s="220" t="s">
        <v>140</v>
      </c>
      <c r="AU1030" s="220" t="s">
        <v>90</v>
      </c>
      <c r="AY1030" s="19" t="s">
        <v>137</v>
      </c>
      <c r="BE1030" s="221">
        <f>IF(N1030="základní",J1030,0)</f>
        <v>0</v>
      </c>
      <c r="BF1030" s="221">
        <f>IF(N1030="snížená",J1030,0)</f>
        <v>0</v>
      </c>
      <c r="BG1030" s="221">
        <f>IF(N1030="zákl. přenesená",J1030,0)</f>
        <v>0</v>
      </c>
      <c r="BH1030" s="221">
        <f>IF(N1030="sníž. přenesená",J1030,0)</f>
        <v>0</v>
      </c>
      <c r="BI1030" s="221">
        <f>IF(N1030="nulová",J1030,0)</f>
        <v>0</v>
      </c>
      <c r="BJ1030" s="19" t="s">
        <v>88</v>
      </c>
      <c r="BK1030" s="221">
        <f>ROUND(I1030*H1030,2)</f>
        <v>0</v>
      </c>
      <c r="BL1030" s="19" t="s">
        <v>244</v>
      </c>
      <c r="BM1030" s="220" t="s">
        <v>1454</v>
      </c>
    </row>
    <row r="1031" s="2" customFormat="1">
      <c r="A1031" s="41"/>
      <c r="B1031" s="42"/>
      <c r="C1031" s="43"/>
      <c r="D1031" s="222" t="s">
        <v>147</v>
      </c>
      <c r="E1031" s="43"/>
      <c r="F1031" s="223" t="s">
        <v>1453</v>
      </c>
      <c r="G1031" s="43"/>
      <c r="H1031" s="43"/>
      <c r="I1031" s="224"/>
      <c r="J1031" s="43"/>
      <c r="K1031" s="43"/>
      <c r="L1031" s="47"/>
      <c r="M1031" s="225"/>
      <c r="N1031" s="226"/>
      <c r="O1031" s="87"/>
      <c r="P1031" s="87"/>
      <c r="Q1031" s="87"/>
      <c r="R1031" s="87"/>
      <c r="S1031" s="87"/>
      <c r="T1031" s="88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T1031" s="19" t="s">
        <v>147</v>
      </c>
      <c r="AU1031" s="19" t="s">
        <v>90</v>
      </c>
    </row>
    <row r="1032" s="2" customFormat="1">
      <c r="A1032" s="41"/>
      <c r="B1032" s="42"/>
      <c r="C1032" s="43"/>
      <c r="D1032" s="227" t="s">
        <v>149</v>
      </c>
      <c r="E1032" s="43"/>
      <c r="F1032" s="228" t="s">
        <v>1455</v>
      </c>
      <c r="G1032" s="43"/>
      <c r="H1032" s="43"/>
      <c r="I1032" s="224"/>
      <c r="J1032" s="43"/>
      <c r="K1032" s="43"/>
      <c r="L1032" s="47"/>
      <c r="M1032" s="225"/>
      <c r="N1032" s="226"/>
      <c r="O1032" s="87"/>
      <c r="P1032" s="87"/>
      <c r="Q1032" s="87"/>
      <c r="R1032" s="87"/>
      <c r="S1032" s="87"/>
      <c r="T1032" s="88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T1032" s="19" t="s">
        <v>149</v>
      </c>
      <c r="AU1032" s="19" t="s">
        <v>90</v>
      </c>
    </row>
    <row r="1033" s="13" customFormat="1">
      <c r="A1033" s="13"/>
      <c r="B1033" s="229"/>
      <c r="C1033" s="230"/>
      <c r="D1033" s="222" t="s">
        <v>151</v>
      </c>
      <c r="E1033" s="231" t="s">
        <v>39</v>
      </c>
      <c r="F1033" s="232" t="s">
        <v>1456</v>
      </c>
      <c r="G1033" s="230"/>
      <c r="H1033" s="233">
        <v>200</v>
      </c>
      <c r="I1033" s="234"/>
      <c r="J1033" s="230"/>
      <c r="K1033" s="230"/>
      <c r="L1033" s="235"/>
      <c r="M1033" s="236"/>
      <c r="N1033" s="237"/>
      <c r="O1033" s="237"/>
      <c r="P1033" s="237"/>
      <c r="Q1033" s="237"/>
      <c r="R1033" s="237"/>
      <c r="S1033" s="237"/>
      <c r="T1033" s="238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T1033" s="239" t="s">
        <v>151</v>
      </c>
      <c r="AU1033" s="239" t="s">
        <v>90</v>
      </c>
      <c r="AV1033" s="13" t="s">
        <v>90</v>
      </c>
      <c r="AW1033" s="13" t="s">
        <v>41</v>
      </c>
      <c r="AX1033" s="13" t="s">
        <v>80</v>
      </c>
      <c r="AY1033" s="239" t="s">
        <v>137</v>
      </c>
    </row>
    <row r="1034" s="13" customFormat="1">
      <c r="A1034" s="13"/>
      <c r="B1034" s="229"/>
      <c r="C1034" s="230"/>
      <c r="D1034" s="222" t="s">
        <v>151</v>
      </c>
      <c r="E1034" s="231" t="s">
        <v>39</v>
      </c>
      <c r="F1034" s="232" t="s">
        <v>1457</v>
      </c>
      <c r="G1034" s="230"/>
      <c r="H1034" s="233">
        <v>30</v>
      </c>
      <c r="I1034" s="234"/>
      <c r="J1034" s="230"/>
      <c r="K1034" s="230"/>
      <c r="L1034" s="235"/>
      <c r="M1034" s="236"/>
      <c r="N1034" s="237"/>
      <c r="O1034" s="237"/>
      <c r="P1034" s="237"/>
      <c r="Q1034" s="237"/>
      <c r="R1034" s="237"/>
      <c r="S1034" s="237"/>
      <c r="T1034" s="238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T1034" s="239" t="s">
        <v>151</v>
      </c>
      <c r="AU1034" s="239" t="s">
        <v>90</v>
      </c>
      <c r="AV1034" s="13" t="s">
        <v>90</v>
      </c>
      <c r="AW1034" s="13" t="s">
        <v>41</v>
      </c>
      <c r="AX1034" s="13" t="s">
        <v>80</v>
      </c>
      <c r="AY1034" s="239" t="s">
        <v>137</v>
      </c>
    </row>
    <row r="1035" s="13" customFormat="1">
      <c r="A1035" s="13"/>
      <c r="B1035" s="229"/>
      <c r="C1035" s="230"/>
      <c r="D1035" s="222" t="s">
        <v>151</v>
      </c>
      <c r="E1035" s="231" t="s">
        <v>39</v>
      </c>
      <c r="F1035" s="232" t="s">
        <v>1458</v>
      </c>
      <c r="G1035" s="230"/>
      <c r="H1035" s="233">
        <v>45</v>
      </c>
      <c r="I1035" s="234"/>
      <c r="J1035" s="230"/>
      <c r="K1035" s="230"/>
      <c r="L1035" s="235"/>
      <c r="M1035" s="236"/>
      <c r="N1035" s="237"/>
      <c r="O1035" s="237"/>
      <c r="P1035" s="237"/>
      <c r="Q1035" s="237"/>
      <c r="R1035" s="237"/>
      <c r="S1035" s="237"/>
      <c r="T1035" s="238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T1035" s="239" t="s">
        <v>151</v>
      </c>
      <c r="AU1035" s="239" t="s">
        <v>90</v>
      </c>
      <c r="AV1035" s="13" t="s">
        <v>90</v>
      </c>
      <c r="AW1035" s="13" t="s">
        <v>41</v>
      </c>
      <c r="AX1035" s="13" t="s">
        <v>80</v>
      </c>
      <c r="AY1035" s="239" t="s">
        <v>137</v>
      </c>
    </row>
    <row r="1036" s="13" customFormat="1">
      <c r="A1036" s="13"/>
      <c r="B1036" s="229"/>
      <c r="C1036" s="230"/>
      <c r="D1036" s="222" t="s">
        <v>151</v>
      </c>
      <c r="E1036" s="231" t="s">
        <v>39</v>
      </c>
      <c r="F1036" s="232" t="s">
        <v>1459</v>
      </c>
      <c r="G1036" s="230"/>
      <c r="H1036" s="233">
        <v>105</v>
      </c>
      <c r="I1036" s="234"/>
      <c r="J1036" s="230"/>
      <c r="K1036" s="230"/>
      <c r="L1036" s="235"/>
      <c r="M1036" s="236"/>
      <c r="N1036" s="237"/>
      <c r="O1036" s="237"/>
      <c r="P1036" s="237"/>
      <c r="Q1036" s="237"/>
      <c r="R1036" s="237"/>
      <c r="S1036" s="237"/>
      <c r="T1036" s="238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T1036" s="239" t="s">
        <v>151</v>
      </c>
      <c r="AU1036" s="239" t="s">
        <v>90</v>
      </c>
      <c r="AV1036" s="13" t="s">
        <v>90</v>
      </c>
      <c r="AW1036" s="13" t="s">
        <v>41</v>
      </c>
      <c r="AX1036" s="13" t="s">
        <v>80</v>
      </c>
      <c r="AY1036" s="239" t="s">
        <v>137</v>
      </c>
    </row>
    <row r="1037" s="13" customFormat="1">
      <c r="A1037" s="13"/>
      <c r="B1037" s="229"/>
      <c r="C1037" s="230"/>
      <c r="D1037" s="222" t="s">
        <v>151</v>
      </c>
      <c r="E1037" s="231" t="s">
        <v>39</v>
      </c>
      <c r="F1037" s="232" t="s">
        <v>1460</v>
      </c>
      <c r="G1037" s="230"/>
      <c r="H1037" s="233">
        <v>8</v>
      </c>
      <c r="I1037" s="234"/>
      <c r="J1037" s="230"/>
      <c r="K1037" s="230"/>
      <c r="L1037" s="235"/>
      <c r="M1037" s="236"/>
      <c r="N1037" s="237"/>
      <c r="O1037" s="237"/>
      <c r="P1037" s="237"/>
      <c r="Q1037" s="237"/>
      <c r="R1037" s="237"/>
      <c r="S1037" s="237"/>
      <c r="T1037" s="238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T1037" s="239" t="s">
        <v>151</v>
      </c>
      <c r="AU1037" s="239" t="s">
        <v>90</v>
      </c>
      <c r="AV1037" s="13" t="s">
        <v>90</v>
      </c>
      <c r="AW1037" s="13" t="s">
        <v>41</v>
      </c>
      <c r="AX1037" s="13" t="s">
        <v>80</v>
      </c>
      <c r="AY1037" s="239" t="s">
        <v>137</v>
      </c>
    </row>
    <row r="1038" s="13" customFormat="1">
      <c r="A1038" s="13"/>
      <c r="B1038" s="229"/>
      <c r="C1038" s="230"/>
      <c r="D1038" s="222" t="s">
        <v>151</v>
      </c>
      <c r="E1038" s="231" t="s">
        <v>39</v>
      </c>
      <c r="F1038" s="232" t="s">
        <v>1461</v>
      </c>
      <c r="G1038" s="230"/>
      <c r="H1038" s="233">
        <v>20</v>
      </c>
      <c r="I1038" s="234"/>
      <c r="J1038" s="230"/>
      <c r="K1038" s="230"/>
      <c r="L1038" s="235"/>
      <c r="M1038" s="236"/>
      <c r="N1038" s="237"/>
      <c r="O1038" s="237"/>
      <c r="P1038" s="237"/>
      <c r="Q1038" s="237"/>
      <c r="R1038" s="237"/>
      <c r="S1038" s="237"/>
      <c r="T1038" s="238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T1038" s="239" t="s">
        <v>151</v>
      </c>
      <c r="AU1038" s="239" t="s">
        <v>90</v>
      </c>
      <c r="AV1038" s="13" t="s">
        <v>90</v>
      </c>
      <c r="AW1038" s="13" t="s">
        <v>41</v>
      </c>
      <c r="AX1038" s="13" t="s">
        <v>80</v>
      </c>
      <c r="AY1038" s="239" t="s">
        <v>137</v>
      </c>
    </row>
    <row r="1039" s="14" customFormat="1">
      <c r="A1039" s="14"/>
      <c r="B1039" s="250"/>
      <c r="C1039" s="251"/>
      <c r="D1039" s="222" t="s">
        <v>151</v>
      </c>
      <c r="E1039" s="252" t="s">
        <v>39</v>
      </c>
      <c r="F1039" s="253" t="s">
        <v>171</v>
      </c>
      <c r="G1039" s="251"/>
      <c r="H1039" s="254">
        <v>408</v>
      </c>
      <c r="I1039" s="255"/>
      <c r="J1039" s="251"/>
      <c r="K1039" s="251"/>
      <c r="L1039" s="256"/>
      <c r="M1039" s="257"/>
      <c r="N1039" s="258"/>
      <c r="O1039" s="258"/>
      <c r="P1039" s="258"/>
      <c r="Q1039" s="258"/>
      <c r="R1039" s="258"/>
      <c r="S1039" s="258"/>
      <c r="T1039" s="259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T1039" s="260" t="s">
        <v>151</v>
      </c>
      <c r="AU1039" s="260" t="s">
        <v>90</v>
      </c>
      <c r="AV1039" s="14" t="s">
        <v>172</v>
      </c>
      <c r="AW1039" s="14" t="s">
        <v>41</v>
      </c>
      <c r="AX1039" s="14" t="s">
        <v>88</v>
      </c>
      <c r="AY1039" s="260" t="s">
        <v>137</v>
      </c>
    </row>
    <row r="1040" s="2" customFormat="1" ht="16.5" customHeight="1">
      <c r="A1040" s="41"/>
      <c r="B1040" s="42"/>
      <c r="C1040" s="240" t="s">
        <v>1462</v>
      </c>
      <c r="D1040" s="240" t="s">
        <v>153</v>
      </c>
      <c r="E1040" s="241" t="s">
        <v>1463</v>
      </c>
      <c r="F1040" s="242" t="s">
        <v>1464</v>
      </c>
      <c r="G1040" s="243" t="s">
        <v>1124</v>
      </c>
      <c r="H1040" s="244">
        <v>101.102</v>
      </c>
      <c r="I1040" s="245"/>
      <c r="J1040" s="246">
        <f>ROUND(I1040*H1040,2)</f>
        <v>0</v>
      </c>
      <c r="K1040" s="242" t="s">
        <v>144</v>
      </c>
      <c r="L1040" s="247"/>
      <c r="M1040" s="248" t="s">
        <v>39</v>
      </c>
      <c r="N1040" s="249" t="s">
        <v>51</v>
      </c>
      <c r="O1040" s="87"/>
      <c r="P1040" s="218">
        <f>O1040*H1040</f>
        <v>0</v>
      </c>
      <c r="Q1040" s="218">
        <v>1</v>
      </c>
      <c r="R1040" s="218">
        <f>Q1040*H1040</f>
        <v>101.102</v>
      </c>
      <c r="S1040" s="218">
        <v>0</v>
      </c>
      <c r="T1040" s="219">
        <f>S1040*H1040</f>
        <v>0</v>
      </c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R1040" s="220" t="s">
        <v>323</v>
      </c>
      <c r="AT1040" s="220" t="s">
        <v>153</v>
      </c>
      <c r="AU1040" s="220" t="s">
        <v>90</v>
      </c>
      <c r="AY1040" s="19" t="s">
        <v>137</v>
      </c>
      <c r="BE1040" s="221">
        <f>IF(N1040="základní",J1040,0)</f>
        <v>0</v>
      </c>
      <c r="BF1040" s="221">
        <f>IF(N1040="snížená",J1040,0)</f>
        <v>0</v>
      </c>
      <c r="BG1040" s="221">
        <f>IF(N1040="zákl. přenesená",J1040,0)</f>
        <v>0</v>
      </c>
      <c r="BH1040" s="221">
        <f>IF(N1040="sníž. přenesená",J1040,0)</f>
        <v>0</v>
      </c>
      <c r="BI1040" s="221">
        <f>IF(N1040="nulová",J1040,0)</f>
        <v>0</v>
      </c>
      <c r="BJ1040" s="19" t="s">
        <v>88</v>
      </c>
      <c r="BK1040" s="221">
        <f>ROUND(I1040*H1040,2)</f>
        <v>0</v>
      </c>
      <c r="BL1040" s="19" t="s">
        <v>244</v>
      </c>
      <c r="BM1040" s="220" t="s">
        <v>1465</v>
      </c>
    </row>
    <row r="1041" s="2" customFormat="1">
      <c r="A1041" s="41"/>
      <c r="B1041" s="42"/>
      <c r="C1041" s="43"/>
      <c r="D1041" s="222" t="s">
        <v>147</v>
      </c>
      <c r="E1041" s="43"/>
      <c r="F1041" s="223" t="s">
        <v>1464</v>
      </c>
      <c r="G1041" s="43"/>
      <c r="H1041" s="43"/>
      <c r="I1041" s="224"/>
      <c r="J1041" s="43"/>
      <c r="K1041" s="43"/>
      <c r="L1041" s="47"/>
      <c r="M1041" s="225"/>
      <c r="N1041" s="226"/>
      <c r="O1041" s="87"/>
      <c r="P1041" s="87"/>
      <c r="Q1041" s="87"/>
      <c r="R1041" s="87"/>
      <c r="S1041" s="87"/>
      <c r="T1041" s="88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T1041" s="19" t="s">
        <v>147</v>
      </c>
      <c r="AU1041" s="19" t="s">
        <v>90</v>
      </c>
    </row>
    <row r="1042" s="13" customFormat="1">
      <c r="A1042" s="13"/>
      <c r="B1042" s="229"/>
      <c r="C1042" s="230"/>
      <c r="D1042" s="222" t="s">
        <v>151</v>
      </c>
      <c r="E1042" s="231" t="s">
        <v>39</v>
      </c>
      <c r="F1042" s="232" t="s">
        <v>1466</v>
      </c>
      <c r="G1042" s="230"/>
      <c r="H1042" s="233">
        <v>30.600000000000001</v>
      </c>
      <c r="I1042" s="234"/>
      <c r="J1042" s="230"/>
      <c r="K1042" s="230"/>
      <c r="L1042" s="235"/>
      <c r="M1042" s="236"/>
      <c r="N1042" s="237"/>
      <c r="O1042" s="237"/>
      <c r="P1042" s="237"/>
      <c r="Q1042" s="237"/>
      <c r="R1042" s="237"/>
      <c r="S1042" s="237"/>
      <c r="T1042" s="238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T1042" s="239" t="s">
        <v>151</v>
      </c>
      <c r="AU1042" s="239" t="s">
        <v>90</v>
      </c>
      <c r="AV1042" s="13" t="s">
        <v>90</v>
      </c>
      <c r="AW1042" s="13" t="s">
        <v>41</v>
      </c>
      <c r="AX1042" s="13" t="s">
        <v>80</v>
      </c>
      <c r="AY1042" s="239" t="s">
        <v>137</v>
      </c>
    </row>
    <row r="1043" s="13" customFormat="1">
      <c r="A1043" s="13"/>
      <c r="B1043" s="229"/>
      <c r="C1043" s="230"/>
      <c r="D1043" s="222" t="s">
        <v>151</v>
      </c>
      <c r="E1043" s="231" t="s">
        <v>39</v>
      </c>
      <c r="F1043" s="232" t="s">
        <v>1467</v>
      </c>
      <c r="G1043" s="230"/>
      <c r="H1043" s="233">
        <v>10.710000000000001</v>
      </c>
      <c r="I1043" s="234"/>
      <c r="J1043" s="230"/>
      <c r="K1043" s="230"/>
      <c r="L1043" s="235"/>
      <c r="M1043" s="236"/>
      <c r="N1043" s="237"/>
      <c r="O1043" s="237"/>
      <c r="P1043" s="237"/>
      <c r="Q1043" s="237"/>
      <c r="R1043" s="237"/>
      <c r="S1043" s="237"/>
      <c r="T1043" s="238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T1043" s="239" t="s">
        <v>151</v>
      </c>
      <c r="AU1043" s="239" t="s">
        <v>90</v>
      </c>
      <c r="AV1043" s="13" t="s">
        <v>90</v>
      </c>
      <c r="AW1043" s="13" t="s">
        <v>41</v>
      </c>
      <c r="AX1043" s="13" t="s">
        <v>80</v>
      </c>
      <c r="AY1043" s="239" t="s">
        <v>137</v>
      </c>
    </row>
    <row r="1044" s="13" customFormat="1">
      <c r="A1044" s="13"/>
      <c r="B1044" s="229"/>
      <c r="C1044" s="230"/>
      <c r="D1044" s="222" t="s">
        <v>151</v>
      </c>
      <c r="E1044" s="231" t="s">
        <v>39</v>
      </c>
      <c r="F1044" s="232" t="s">
        <v>1468</v>
      </c>
      <c r="G1044" s="230"/>
      <c r="H1044" s="233">
        <v>13.77</v>
      </c>
      <c r="I1044" s="234"/>
      <c r="J1044" s="230"/>
      <c r="K1044" s="230"/>
      <c r="L1044" s="235"/>
      <c r="M1044" s="236"/>
      <c r="N1044" s="237"/>
      <c r="O1044" s="237"/>
      <c r="P1044" s="237"/>
      <c r="Q1044" s="237"/>
      <c r="R1044" s="237"/>
      <c r="S1044" s="237"/>
      <c r="T1044" s="238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T1044" s="239" t="s">
        <v>151</v>
      </c>
      <c r="AU1044" s="239" t="s">
        <v>90</v>
      </c>
      <c r="AV1044" s="13" t="s">
        <v>90</v>
      </c>
      <c r="AW1044" s="13" t="s">
        <v>41</v>
      </c>
      <c r="AX1044" s="13" t="s">
        <v>80</v>
      </c>
      <c r="AY1044" s="239" t="s">
        <v>137</v>
      </c>
    </row>
    <row r="1045" s="13" customFormat="1">
      <c r="A1045" s="13"/>
      <c r="B1045" s="229"/>
      <c r="C1045" s="230"/>
      <c r="D1045" s="222" t="s">
        <v>151</v>
      </c>
      <c r="E1045" s="231" t="s">
        <v>39</v>
      </c>
      <c r="F1045" s="232" t="s">
        <v>1469</v>
      </c>
      <c r="G1045" s="230"/>
      <c r="H1045" s="233">
        <v>21.420000000000002</v>
      </c>
      <c r="I1045" s="234"/>
      <c r="J1045" s="230"/>
      <c r="K1045" s="230"/>
      <c r="L1045" s="235"/>
      <c r="M1045" s="236"/>
      <c r="N1045" s="237"/>
      <c r="O1045" s="237"/>
      <c r="P1045" s="237"/>
      <c r="Q1045" s="237"/>
      <c r="R1045" s="237"/>
      <c r="S1045" s="237"/>
      <c r="T1045" s="238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T1045" s="239" t="s">
        <v>151</v>
      </c>
      <c r="AU1045" s="239" t="s">
        <v>90</v>
      </c>
      <c r="AV1045" s="13" t="s">
        <v>90</v>
      </c>
      <c r="AW1045" s="13" t="s">
        <v>41</v>
      </c>
      <c r="AX1045" s="13" t="s">
        <v>80</v>
      </c>
      <c r="AY1045" s="239" t="s">
        <v>137</v>
      </c>
    </row>
    <row r="1046" s="13" customFormat="1">
      <c r="A1046" s="13"/>
      <c r="B1046" s="229"/>
      <c r="C1046" s="230"/>
      <c r="D1046" s="222" t="s">
        <v>151</v>
      </c>
      <c r="E1046" s="231" t="s">
        <v>39</v>
      </c>
      <c r="F1046" s="232" t="s">
        <v>1470</v>
      </c>
      <c r="G1046" s="230"/>
      <c r="H1046" s="233">
        <v>1.6319999999999999</v>
      </c>
      <c r="I1046" s="234"/>
      <c r="J1046" s="230"/>
      <c r="K1046" s="230"/>
      <c r="L1046" s="235"/>
      <c r="M1046" s="236"/>
      <c r="N1046" s="237"/>
      <c r="O1046" s="237"/>
      <c r="P1046" s="237"/>
      <c r="Q1046" s="237"/>
      <c r="R1046" s="237"/>
      <c r="S1046" s="237"/>
      <c r="T1046" s="238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T1046" s="239" t="s">
        <v>151</v>
      </c>
      <c r="AU1046" s="239" t="s">
        <v>90</v>
      </c>
      <c r="AV1046" s="13" t="s">
        <v>90</v>
      </c>
      <c r="AW1046" s="13" t="s">
        <v>41</v>
      </c>
      <c r="AX1046" s="13" t="s">
        <v>80</v>
      </c>
      <c r="AY1046" s="239" t="s">
        <v>137</v>
      </c>
    </row>
    <row r="1047" s="13" customFormat="1">
      <c r="A1047" s="13"/>
      <c r="B1047" s="229"/>
      <c r="C1047" s="230"/>
      <c r="D1047" s="222" t="s">
        <v>151</v>
      </c>
      <c r="E1047" s="231" t="s">
        <v>39</v>
      </c>
      <c r="F1047" s="232" t="s">
        <v>1471</v>
      </c>
      <c r="G1047" s="230"/>
      <c r="H1047" s="233">
        <v>6.1200000000000001</v>
      </c>
      <c r="I1047" s="234"/>
      <c r="J1047" s="230"/>
      <c r="K1047" s="230"/>
      <c r="L1047" s="235"/>
      <c r="M1047" s="236"/>
      <c r="N1047" s="237"/>
      <c r="O1047" s="237"/>
      <c r="P1047" s="237"/>
      <c r="Q1047" s="237"/>
      <c r="R1047" s="237"/>
      <c r="S1047" s="237"/>
      <c r="T1047" s="238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T1047" s="239" t="s">
        <v>151</v>
      </c>
      <c r="AU1047" s="239" t="s">
        <v>90</v>
      </c>
      <c r="AV1047" s="13" t="s">
        <v>90</v>
      </c>
      <c r="AW1047" s="13" t="s">
        <v>41</v>
      </c>
      <c r="AX1047" s="13" t="s">
        <v>80</v>
      </c>
      <c r="AY1047" s="239" t="s">
        <v>137</v>
      </c>
    </row>
    <row r="1048" s="14" customFormat="1">
      <c r="A1048" s="14"/>
      <c r="B1048" s="250"/>
      <c r="C1048" s="251"/>
      <c r="D1048" s="222" t="s">
        <v>151</v>
      </c>
      <c r="E1048" s="252" t="s">
        <v>39</v>
      </c>
      <c r="F1048" s="253" t="s">
        <v>171</v>
      </c>
      <c r="G1048" s="251"/>
      <c r="H1048" s="254">
        <v>84.25200000000001</v>
      </c>
      <c r="I1048" s="255"/>
      <c r="J1048" s="251"/>
      <c r="K1048" s="251"/>
      <c r="L1048" s="256"/>
      <c r="M1048" s="257"/>
      <c r="N1048" s="258"/>
      <c r="O1048" s="258"/>
      <c r="P1048" s="258"/>
      <c r="Q1048" s="258"/>
      <c r="R1048" s="258"/>
      <c r="S1048" s="258"/>
      <c r="T1048" s="259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T1048" s="260" t="s">
        <v>151</v>
      </c>
      <c r="AU1048" s="260" t="s">
        <v>90</v>
      </c>
      <c r="AV1048" s="14" t="s">
        <v>172</v>
      </c>
      <c r="AW1048" s="14" t="s">
        <v>41</v>
      </c>
      <c r="AX1048" s="14" t="s">
        <v>88</v>
      </c>
      <c r="AY1048" s="260" t="s">
        <v>137</v>
      </c>
    </row>
    <row r="1049" s="13" customFormat="1">
      <c r="A1049" s="13"/>
      <c r="B1049" s="229"/>
      <c r="C1049" s="230"/>
      <c r="D1049" s="222" t="s">
        <v>151</v>
      </c>
      <c r="E1049" s="230"/>
      <c r="F1049" s="232" t="s">
        <v>1472</v>
      </c>
      <c r="G1049" s="230"/>
      <c r="H1049" s="233">
        <v>101.102</v>
      </c>
      <c r="I1049" s="234"/>
      <c r="J1049" s="230"/>
      <c r="K1049" s="230"/>
      <c r="L1049" s="235"/>
      <c r="M1049" s="236"/>
      <c r="N1049" s="237"/>
      <c r="O1049" s="237"/>
      <c r="P1049" s="237"/>
      <c r="Q1049" s="237"/>
      <c r="R1049" s="237"/>
      <c r="S1049" s="237"/>
      <c r="T1049" s="238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T1049" s="239" t="s">
        <v>151</v>
      </c>
      <c r="AU1049" s="239" t="s">
        <v>90</v>
      </c>
      <c r="AV1049" s="13" t="s">
        <v>90</v>
      </c>
      <c r="AW1049" s="13" t="s">
        <v>4</v>
      </c>
      <c r="AX1049" s="13" t="s">
        <v>88</v>
      </c>
      <c r="AY1049" s="239" t="s">
        <v>137</v>
      </c>
    </row>
    <row r="1050" s="2" customFormat="1" ht="21.75" customHeight="1">
      <c r="A1050" s="41"/>
      <c r="B1050" s="42"/>
      <c r="C1050" s="209" t="s">
        <v>1473</v>
      </c>
      <c r="D1050" s="209" t="s">
        <v>140</v>
      </c>
      <c r="E1050" s="210" t="s">
        <v>1474</v>
      </c>
      <c r="F1050" s="211" t="s">
        <v>1475</v>
      </c>
      <c r="G1050" s="212" t="s">
        <v>143</v>
      </c>
      <c r="H1050" s="213">
        <v>500</v>
      </c>
      <c r="I1050" s="214"/>
      <c r="J1050" s="215">
        <f>ROUND(I1050*H1050,2)</f>
        <v>0</v>
      </c>
      <c r="K1050" s="211" t="s">
        <v>144</v>
      </c>
      <c r="L1050" s="47"/>
      <c r="M1050" s="216" t="s">
        <v>39</v>
      </c>
      <c r="N1050" s="217" t="s">
        <v>51</v>
      </c>
      <c r="O1050" s="87"/>
      <c r="P1050" s="218">
        <f>O1050*H1050</f>
        <v>0</v>
      </c>
      <c r="Q1050" s="218">
        <v>9.0000000000000006E-05</v>
      </c>
      <c r="R1050" s="218">
        <f>Q1050*H1050</f>
        <v>0.045000000000000005</v>
      </c>
      <c r="S1050" s="218">
        <v>0</v>
      </c>
      <c r="T1050" s="219">
        <f>S1050*H1050</f>
        <v>0</v>
      </c>
      <c r="U1050" s="41"/>
      <c r="V1050" s="41"/>
      <c r="W1050" s="41"/>
      <c r="X1050" s="41"/>
      <c r="Y1050" s="41"/>
      <c r="Z1050" s="41"/>
      <c r="AA1050" s="41"/>
      <c r="AB1050" s="41"/>
      <c r="AC1050" s="41"/>
      <c r="AD1050" s="41"/>
      <c r="AE1050" s="41"/>
      <c r="AR1050" s="220" t="s">
        <v>244</v>
      </c>
      <c r="AT1050" s="220" t="s">
        <v>140</v>
      </c>
      <c r="AU1050" s="220" t="s">
        <v>90</v>
      </c>
      <c r="AY1050" s="19" t="s">
        <v>137</v>
      </c>
      <c r="BE1050" s="221">
        <f>IF(N1050="základní",J1050,0)</f>
        <v>0</v>
      </c>
      <c r="BF1050" s="221">
        <f>IF(N1050="snížená",J1050,0)</f>
        <v>0</v>
      </c>
      <c r="BG1050" s="221">
        <f>IF(N1050="zákl. přenesená",J1050,0)</f>
        <v>0</v>
      </c>
      <c r="BH1050" s="221">
        <f>IF(N1050="sníž. přenesená",J1050,0)</f>
        <v>0</v>
      </c>
      <c r="BI1050" s="221">
        <f>IF(N1050="nulová",J1050,0)</f>
        <v>0</v>
      </c>
      <c r="BJ1050" s="19" t="s">
        <v>88</v>
      </c>
      <c r="BK1050" s="221">
        <f>ROUND(I1050*H1050,2)</f>
        <v>0</v>
      </c>
      <c r="BL1050" s="19" t="s">
        <v>244</v>
      </c>
      <c r="BM1050" s="220" t="s">
        <v>1476</v>
      </c>
    </row>
    <row r="1051" s="2" customFormat="1">
      <c r="A1051" s="41"/>
      <c r="B1051" s="42"/>
      <c r="C1051" s="43"/>
      <c r="D1051" s="222" t="s">
        <v>147</v>
      </c>
      <c r="E1051" s="43"/>
      <c r="F1051" s="223" t="s">
        <v>1477</v>
      </c>
      <c r="G1051" s="43"/>
      <c r="H1051" s="43"/>
      <c r="I1051" s="224"/>
      <c r="J1051" s="43"/>
      <c r="K1051" s="43"/>
      <c r="L1051" s="47"/>
      <c r="M1051" s="225"/>
      <c r="N1051" s="226"/>
      <c r="O1051" s="87"/>
      <c r="P1051" s="87"/>
      <c r="Q1051" s="87"/>
      <c r="R1051" s="87"/>
      <c r="S1051" s="87"/>
      <c r="T1051" s="88"/>
      <c r="U1051" s="41"/>
      <c r="V1051" s="41"/>
      <c r="W1051" s="41"/>
      <c r="X1051" s="41"/>
      <c r="Y1051" s="41"/>
      <c r="Z1051" s="41"/>
      <c r="AA1051" s="41"/>
      <c r="AB1051" s="41"/>
      <c r="AC1051" s="41"/>
      <c r="AD1051" s="41"/>
      <c r="AE1051" s="41"/>
      <c r="AT1051" s="19" t="s">
        <v>147</v>
      </c>
      <c r="AU1051" s="19" t="s">
        <v>90</v>
      </c>
    </row>
    <row r="1052" s="2" customFormat="1">
      <c r="A1052" s="41"/>
      <c r="B1052" s="42"/>
      <c r="C1052" s="43"/>
      <c r="D1052" s="227" t="s">
        <v>149</v>
      </c>
      <c r="E1052" s="43"/>
      <c r="F1052" s="228" t="s">
        <v>1478</v>
      </c>
      <c r="G1052" s="43"/>
      <c r="H1052" s="43"/>
      <c r="I1052" s="224"/>
      <c r="J1052" s="43"/>
      <c r="K1052" s="43"/>
      <c r="L1052" s="47"/>
      <c r="M1052" s="225"/>
      <c r="N1052" s="226"/>
      <c r="O1052" s="87"/>
      <c r="P1052" s="87"/>
      <c r="Q1052" s="87"/>
      <c r="R1052" s="87"/>
      <c r="S1052" s="87"/>
      <c r="T1052" s="88"/>
      <c r="U1052" s="41"/>
      <c r="V1052" s="41"/>
      <c r="W1052" s="41"/>
      <c r="X1052" s="41"/>
      <c r="Y1052" s="41"/>
      <c r="Z1052" s="41"/>
      <c r="AA1052" s="41"/>
      <c r="AB1052" s="41"/>
      <c r="AC1052" s="41"/>
      <c r="AD1052" s="41"/>
      <c r="AE1052" s="41"/>
      <c r="AT1052" s="19" t="s">
        <v>149</v>
      </c>
      <c r="AU1052" s="19" t="s">
        <v>90</v>
      </c>
    </row>
    <row r="1053" s="2" customFormat="1" ht="21.75" customHeight="1">
      <c r="A1053" s="41"/>
      <c r="B1053" s="42"/>
      <c r="C1053" s="240" t="s">
        <v>1479</v>
      </c>
      <c r="D1053" s="240" t="s">
        <v>153</v>
      </c>
      <c r="E1053" s="241" t="s">
        <v>1480</v>
      </c>
      <c r="F1053" s="242" t="s">
        <v>1481</v>
      </c>
      <c r="G1053" s="243" t="s">
        <v>1482</v>
      </c>
      <c r="H1053" s="244">
        <v>500</v>
      </c>
      <c r="I1053" s="245"/>
      <c r="J1053" s="246">
        <f>ROUND(I1053*H1053,2)</f>
        <v>0</v>
      </c>
      <c r="K1053" s="242" t="s">
        <v>144</v>
      </c>
      <c r="L1053" s="247"/>
      <c r="M1053" s="248" t="s">
        <v>39</v>
      </c>
      <c r="N1053" s="249" t="s">
        <v>51</v>
      </c>
      <c r="O1053" s="87"/>
      <c r="P1053" s="218">
        <f>O1053*H1053</f>
        <v>0</v>
      </c>
      <c r="Q1053" s="218">
        <v>0</v>
      </c>
      <c r="R1053" s="218">
        <f>Q1053*H1053</f>
        <v>0</v>
      </c>
      <c r="S1053" s="218">
        <v>0</v>
      </c>
      <c r="T1053" s="219">
        <f>S1053*H1053</f>
        <v>0</v>
      </c>
      <c r="U1053" s="41"/>
      <c r="V1053" s="41"/>
      <c r="W1053" s="41"/>
      <c r="X1053" s="41"/>
      <c r="Y1053" s="41"/>
      <c r="Z1053" s="41"/>
      <c r="AA1053" s="41"/>
      <c r="AB1053" s="41"/>
      <c r="AC1053" s="41"/>
      <c r="AD1053" s="41"/>
      <c r="AE1053" s="41"/>
      <c r="AR1053" s="220" t="s">
        <v>323</v>
      </c>
      <c r="AT1053" s="220" t="s">
        <v>153</v>
      </c>
      <c r="AU1053" s="220" t="s">
        <v>90</v>
      </c>
      <c r="AY1053" s="19" t="s">
        <v>137</v>
      </c>
      <c r="BE1053" s="221">
        <f>IF(N1053="základní",J1053,0)</f>
        <v>0</v>
      </c>
      <c r="BF1053" s="221">
        <f>IF(N1053="snížená",J1053,0)</f>
        <v>0</v>
      </c>
      <c r="BG1053" s="221">
        <f>IF(N1053="zákl. přenesená",J1053,0)</f>
        <v>0</v>
      </c>
      <c r="BH1053" s="221">
        <f>IF(N1053="sníž. přenesená",J1053,0)</f>
        <v>0</v>
      </c>
      <c r="BI1053" s="221">
        <f>IF(N1053="nulová",J1053,0)</f>
        <v>0</v>
      </c>
      <c r="BJ1053" s="19" t="s">
        <v>88</v>
      </c>
      <c r="BK1053" s="221">
        <f>ROUND(I1053*H1053,2)</f>
        <v>0</v>
      </c>
      <c r="BL1053" s="19" t="s">
        <v>244</v>
      </c>
      <c r="BM1053" s="220" t="s">
        <v>1483</v>
      </c>
    </row>
    <row r="1054" s="2" customFormat="1">
      <c r="A1054" s="41"/>
      <c r="B1054" s="42"/>
      <c r="C1054" s="43"/>
      <c r="D1054" s="222" t="s">
        <v>147</v>
      </c>
      <c r="E1054" s="43"/>
      <c r="F1054" s="223" t="s">
        <v>1481</v>
      </c>
      <c r="G1054" s="43"/>
      <c r="H1054" s="43"/>
      <c r="I1054" s="224"/>
      <c r="J1054" s="43"/>
      <c r="K1054" s="43"/>
      <c r="L1054" s="47"/>
      <c r="M1054" s="225"/>
      <c r="N1054" s="226"/>
      <c r="O1054" s="87"/>
      <c r="P1054" s="87"/>
      <c r="Q1054" s="87"/>
      <c r="R1054" s="87"/>
      <c r="S1054" s="87"/>
      <c r="T1054" s="88"/>
      <c r="U1054" s="41"/>
      <c r="V1054" s="41"/>
      <c r="W1054" s="41"/>
      <c r="X1054" s="41"/>
      <c r="Y1054" s="41"/>
      <c r="Z1054" s="41"/>
      <c r="AA1054" s="41"/>
      <c r="AB1054" s="41"/>
      <c r="AC1054" s="41"/>
      <c r="AD1054" s="41"/>
      <c r="AE1054" s="41"/>
      <c r="AT1054" s="19" t="s">
        <v>147</v>
      </c>
      <c r="AU1054" s="19" t="s">
        <v>90</v>
      </c>
    </row>
    <row r="1055" s="13" customFormat="1">
      <c r="A1055" s="13"/>
      <c r="B1055" s="229"/>
      <c r="C1055" s="230"/>
      <c r="D1055" s="222" t="s">
        <v>151</v>
      </c>
      <c r="E1055" s="231" t="s">
        <v>39</v>
      </c>
      <c r="F1055" s="232" t="s">
        <v>1484</v>
      </c>
      <c r="G1055" s="230"/>
      <c r="H1055" s="233">
        <v>500</v>
      </c>
      <c r="I1055" s="234"/>
      <c r="J1055" s="230"/>
      <c r="K1055" s="230"/>
      <c r="L1055" s="235"/>
      <c r="M1055" s="236"/>
      <c r="N1055" s="237"/>
      <c r="O1055" s="237"/>
      <c r="P1055" s="237"/>
      <c r="Q1055" s="237"/>
      <c r="R1055" s="237"/>
      <c r="S1055" s="237"/>
      <c r="T1055" s="238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T1055" s="239" t="s">
        <v>151</v>
      </c>
      <c r="AU1055" s="239" t="s">
        <v>90</v>
      </c>
      <c r="AV1055" s="13" t="s">
        <v>90</v>
      </c>
      <c r="AW1055" s="13" t="s">
        <v>41</v>
      </c>
      <c r="AX1055" s="13" t="s">
        <v>80</v>
      </c>
      <c r="AY1055" s="239" t="s">
        <v>137</v>
      </c>
    </row>
    <row r="1056" s="14" customFormat="1">
      <c r="A1056" s="14"/>
      <c r="B1056" s="250"/>
      <c r="C1056" s="251"/>
      <c r="D1056" s="222" t="s">
        <v>151</v>
      </c>
      <c r="E1056" s="252" t="s">
        <v>39</v>
      </c>
      <c r="F1056" s="253" t="s">
        <v>171</v>
      </c>
      <c r="G1056" s="251"/>
      <c r="H1056" s="254">
        <v>500</v>
      </c>
      <c r="I1056" s="255"/>
      <c r="J1056" s="251"/>
      <c r="K1056" s="251"/>
      <c r="L1056" s="256"/>
      <c r="M1056" s="257"/>
      <c r="N1056" s="258"/>
      <c r="O1056" s="258"/>
      <c r="P1056" s="258"/>
      <c r="Q1056" s="258"/>
      <c r="R1056" s="258"/>
      <c r="S1056" s="258"/>
      <c r="T1056" s="259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T1056" s="260" t="s">
        <v>151</v>
      </c>
      <c r="AU1056" s="260" t="s">
        <v>90</v>
      </c>
      <c r="AV1056" s="14" t="s">
        <v>172</v>
      </c>
      <c r="AW1056" s="14" t="s">
        <v>41</v>
      </c>
      <c r="AX1056" s="14" t="s">
        <v>88</v>
      </c>
      <c r="AY1056" s="260" t="s">
        <v>137</v>
      </c>
    </row>
    <row r="1057" s="2" customFormat="1" ht="21.75" customHeight="1">
      <c r="A1057" s="41"/>
      <c r="B1057" s="42"/>
      <c r="C1057" s="209" t="s">
        <v>1485</v>
      </c>
      <c r="D1057" s="209" t="s">
        <v>140</v>
      </c>
      <c r="E1057" s="210" t="s">
        <v>1486</v>
      </c>
      <c r="F1057" s="211" t="s">
        <v>1487</v>
      </c>
      <c r="G1057" s="212" t="s">
        <v>1073</v>
      </c>
      <c r="H1057" s="213">
        <v>408</v>
      </c>
      <c r="I1057" s="214"/>
      <c r="J1057" s="215">
        <f>ROUND(I1057*H1057,2)</f>
        <v>0</v>
      </c>
      <c r="K1057" s="211" t="s">
        <v>144</v>
      </c>
      <c r="L1057" s="47"/>
      <c r="M1057" s="216" t="s">
        <v>39</v>
      </c>
      <c r="N1057" s="217" t="s">
        <v>51</v>
      </c>
      <c r="O1057" s="87"/>
      <c r="P1057" s="218">
        <f>O1057*H1057</f>
        <v>0</v>
      </c>
      <c r="Q1057" s="218">
        <v>0</v>
      </c>
      <c r="R1057" s="218">
        <f>Q1057*H1057</f>
        <v>0</v>
      </c>
      <c r="S1057" s="218">
        <v>0</v>
      </c>
      <c r="T1057" s="219">
        <f>S1057*H1057</f>
        <v>0</v>
      </c>
      <c r="U1057" s="41"/>
      <c r="V1057" s="41"/>
      <c r="W1057" s="41"/>
      <c r="X1057" s="41"/>
      <c r="Y1057" s="41"/>
      <c r="Z1057" s="41"/>
      <c r="AA1057" s="41"/>
      <c r="AB1057" s="41"/>
      <c r="AC1057" s="41"/>
      <c r="AD1057" s="41"/>
      <c r="AE1057" s="41"/>
      <c r="AR1057" s="220" t="s">
        <v>244</v>
      </c>
      <c r="AT1057" s="220" t="s">
        <v>140</v>
      </c>
      <c r="AU1057" s="220" t="s">
        <v>90</v>
      </c>
      <c r="AY1057" s="19" t="s">
        <v>137</v>
      </c>
      <c r="BE1057" s="221">
        <f>IF(N1057="základní",J1057,0)</f>
        <v>0</v>
      </c>
      <c r="BF1057" s="221">
        <f>IF(N1057="snížená",J1057,0)</f>
        <v>0</v>
      </c>
      <c r="BG1057" s="221">
        <f>IF(N1057="zákl. přenesená",J1057,0)</f>
        <v>0</v>
      </c>
      <c r="BH1057" s="221">
        <f>IF(N1057="sníž. přenesená",J1057,0)</f>
        <v>0</v>
      </c>
      <c r="BI1057" s="221">
        <f>IF(N1057="nulová",J1057,0)</f>
        <v>0</v>
      </c>
      <c r="BJ1057" s="19" t="s">
        <v>88</v>
      </c>
      <c r="BK1057" s="221">
        <f>ROUND(I1057*H1057,2)</f>
        <v>0</v>
      </c>
      <c r="BL1057" s="19" t="s">
        <v>244</v>
      </c>
      <c r="BM1057" s="220" t="s">
        <v>1488</v>
      </c>
    </row>
    <row r="1058" s="2" customFormat="1">
      <c r="A1058" s="41"/>
      <c r="B1058" s="42"/>
      <c r="C1058" s="43"/>
      <c r="D1058" s="222" t="s">
        <v>147</v>
      </c>
      <c r="E1058" s="43"/>
      <c r="F1058" s="223" t="s">
        <v>1487</v>
      </c>
      <c r="G1058" s="43"/>
      <c r="H1058" s="43"/>
      <c r="I1058" s="224"/>
      <c r="J1058" s="43"/>
      <c r="K1058" s="43"/>
      <c r="L1058" s="47"/>
      <c r="M1058" s="225"/>
      <c r="N1058" s="226"/>
      <c r="O1058" s="87"/>
      <c r="P1058" s="87"/>
      <c r="Q1058" s="87"/>
      <c r="R1058" s="87"/>
      <c r="S1058" s="87"/>
      <c r="T1058" s="88"/>
      <c r="U1058" s="41"/>
      <c r="V1058" s="41"/>
      <c r="W1058" s="41"/>
      <c r="X1058" s="41"/>
      <c r="Y1058" s="41"/>
      <c r="Z1058" s="41"/>
      <c r="AA1058" s="41"/>
      <c r="AB1058" s="41"/>
      <c r="AC1058" s="41"/>
      <c r="AD1058" s="41"/>
      <c r="AE1058" s="41"/>
      <c r="AT1058" s="19" t="s">
        <v>147</v>
      </c>
      <c r="AU1058" s="19" t="s">
        <v>90</v>
      </c>
    </row>
    <row r="1059" s="2" customFormat="1">
      <c r="A1059" s="41"/>
      <c r="B1059" s="42"/>
      <c r="C1059" s="43"/>
      <c r="D1059" s="227" t="s">
        <v>149</v>
      </c>
      <c r="E1059" s="43"/>
      <c r="F1059" s="228" t="s">
        <v>1489</v>
      </c>
      <c r="G1059" s="43"/>
      <c r="H1059" s="43"/>
      <c r="I1059" s="224"/>
      <c r="J1059" s="43"/>
      <c r="K1059" s="43"/>
      <c r="L1059" s="47"/>
      <c r="M1059" s="225"/>
      <c r="N1059" s="226"/>
      <c r="O1059" s="87"/>
      <c r="P1059" s="87"/>
      <c r="Q1059" s="87"/>
      <c r="R1059" s="87"/>
      <c r="S1059" s="87"/>
      <c r="T1059" s="88"/>
      <c r="U1059" s="41"/>
      <c r="V1059" s="41"/>
      <c r="W1059" s="41"/>
      <c r="X1059" s="41"/>
      <c r="Y1059" s="41"/>
      <c r="Z1059" s="41"/>
      <c r="AA1059" s="41"/>
      <c r="AB1059" s="41"/>
      <c r="AC1059" s="41"/>
      <c r="AD1059" s="41"/>
      <c r="AE1059" s="41"/>
      <c r="AT1059" s="19" t="s">
        <v>149</v>
      </c>
      <c r="AU1059" s="19" t="s">
        <v>90</v>
      </c>
    </row>
    <row r="1060" s="13" customFormat="1">
      <c r="A1060" s="13"/>
      <c r="B1060" s="229"/>
      <c r="C1060" s="230"/>
      <c r="D1060" s="222" t="s">
        <v>151</v>
      </c>
      <c r="E1060" s="231" t="s">
        <v>39</v>
      </c>
      <c r="F1060" s="232" t="s">
        <v>1456</v>
      </c>
      <c r="G1060" s="230"/>
      <c r="H1060" s="233">
        <v>200</v>
      </c>
      <c r="I1060" s="234"/>
      <c r="J1060" s="230"/>
      <c r="K1060" s="230"/>
      <c r="L1060" s="235"/>
      <c r="M1060" s="236"/>
      <c r="N1060" s="237"/>
      <c r="O1060" s="237"/>
      <c r="P1060" s="237"/>
      <c r="Q1060" s="237"/>
      <c r="R1060" s="237"/>
      <c r="S1060" s="237"/>
      <c r="T1060" s="238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T1060" s="239" t="s">
        <v>151</v>
      </c>
      <c r="AU1060" s="239" t="s">
        <v>90</v>
      </c>
      <c r="AV1060" s="13" t="s">
        <v>90</v>
      </c>
      <c r="AW1060" s="13" t="s">
        <v>41</v>
      </c>
      <c r="AX1060" s="13" t="s">
        <v>80</v>
      </c>
      <c r="AY1060" s="239" t="s">
        <v>137</v>
      </c>
    </row>
    <row r="1061" s="13" customFormat="1">
      <c r="A1061" s="13"/>
      <c r="B1061" s="229"/>
      <c r="C1061" s="230"/>
      <c r="D1061" s="222" t="s">
        <v>151</v>
      </c>
      <c r="E1061" s="231" t="s">
        <v>39</v>
      </c>
      <c r="F1061" s="232" t="s">
        <v>1457</v>
      </c>
      <c r="G1061" s="230"/>
      <c r="H1061" s="233">
        <v>30</v>
      </c>
      <c r="I1061" s="234"/>
      <c r="J1061" s="230"/>
      <c r="K1061" s="230"/>
      <c r="L1061" s="235"/>
      <c r="M1061" s="236"/>
      <c r="N1061" s="237"/>
      <c r="O1061" s="237"/>
      <c r="P1061" s="237"/>
      <c r="Q1061" s="237"/>
      <c r="R1061" s="237"/>
      <c r="S1061" s="237"/>
      <c r="T1061" s="238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T1061" s="239" t="s">
        <v>151</v>
      </c>
      <c r="AU1061" s="239" t="s">
        <v>90</v>
      </c>
      <c r="AV1061" s="13" t="s">
        <v>90</v>
      </c>
      <c r="AW1061" s="13" t="s">
        <v>41</v>
      </c>
      <c r="AX1061" s="13" t="s">
        <v>80</v>
      </c>
      <c r="AY1061" s="239" t="s">
        <v>137</v>
      </c>
    </row>
    <row r="1062" s="13" customFormat="1">
      <c r="A1062" s="13"/>
      <c r="B1062" s="229"/>
      <c r="C1062" s="230"/>
      <c r="D1062" s="222" t="s">
        <v>151</v>
      </c>
      <c r="E1062" s="231" t="s">
        <v>39</v>
      </c>
      <c r="F1062" s="232" t="s">
        <v>1458</v>
      </c>
      <c r="G1062" s="230"/>
      <c r="H1062" s="233">
        <v>45</v>
      </c>
      <c r="I1062" s="234"/>
      <c r="J1062" s="230"/>
      <c r="K1062" s="230"/>
      <c r="L1062" s="235"/>
      <c r="M1062" s="236"/>
      <c r="N1062" s="237"/>
      <c r="O1062" s="237"/>
      <c r="P1062" s="237"/>
      <c r="Q1062" s="237"/>
      <c r="R1062" s="237"/>
      <c r="S1062" s="237"/>
      <c r="T1062" s="238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T1062" s="239" t="s">
        <v>151</v>
      </c>
      <c r="AU1062" s="239" t="s">
        <v>90</v>
      </c>
      <c r="AV1062" s="13" t="s">
        <v>90</v>
      </c>
      <c r="AW1062" s="13" t="s">
        <v>41</v>
      </c>
      <c r="AX1062" s="13" t="s">
        <v>80</v>
      </c>
      <c r="AY1062" s="239" t="s">
        <v>137</v>
      </c>
    </row>
    <row r="1063" s="13" customFormat="1">
      <c r="A1063" s="13"/>
      <c r="B1063" s="229"/>
      <c r="C1063" s="230"/>
      <c r="D1063" s="222" t="s">
        <v>151</v>
      </c>
      <c r="E1063" s="231" t="s">
        <v>39</v>
      </c>
      <c r="F1063" s="232" t="s">
        <v>1459</v>
      </c>
      <c r="G1063" s="230"/>
      <c r="H1063" s="233">
        <v>105</v>
      </c>
      <c r="I1063" s="234"/>
      <c r="J1063" s="230"/>
      <c r="K1063" s="230"/>
      <c r="L1063" s="235"/>
      <c r="M1063" s="236"/>
      <c r="N1063" s="237"/>
      <c r="O1063" s="237"/>
      <c r="P1063" s="237"/>
      <c r="Q1063" s="237"/>
      <c r="R1063" s="237"/>
      <c r="S1063" s="237"/>
      <c r="T1063" s="238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T1063" s="239" t="s">
        <v>151</v>
      </c>
      <c r="AU1063" s="239" t="s">
        <v>90</v>
      </c>
      <c r="AV1063" s="13" t="s">
        <v>90</v>
      </c>
      <c r="AW1063" s="13" t="s">
        <v>41</v>
      </c>
      <c r="AX1063" s="13" t="s">
        <v>80</v>
      </c>
      <c r="AY1063" s="239" t="s">
        <v>137</v>
      </c>
    </row>
    <row r="1064" s="13" customFormat="1">
      <c r="A1064" s="13"/>
      <c r="B1064" s="229"/>
      <c r="C1064" s="230"/>
      <c r="D1064" s="222" t="s">
        <v>151</v>
      </c>
      <c r="E1064" s="231" t="s">
        <v>39</v>
      </c>
      <c r="F1064" s="232" t="s">
        <v>1460</v>
      </c>
      <c r="G1064" s="230"/>
      <c r="H1064" s="233">
        <v>8</v>
      </c>
      <c r="I1064" s="234"/>
      <c r="J1064" s="230"/>
      <c r="K1064" s="230"/>
      <c r="L1064" s="235"/>
      <c r="M1064" s="236"/>
      <c r="N1064" s="237"/>
      <c r="O1064" s="237"/>
      <c r="P1064" s="237"/>
      <c r="Q1064" s="237"/>
      <c r="R1064" s="237"/>
      <c r="S1064" s="237"/>
      <c r="T1064" s="238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T1064" s="239" t="s">
        <v>151</v>
      </c>
      <c r="AU1064" s="239" t="s">
        <v>90</v>
      </c>
      <c r="AV1064" s="13" t="s">
        <v>90</v>
      </c>
      <c r="AW1064" s="13" t="s">
        <v>41</v>
      </c>
      <c r="AX1064" s="13" t="s">
        <v>80</v>
      </c>
      <c r="AY1064" s="239" t="s">
        <v>137</v>
      </c>
    </row>
    <row r="1065" s="13" customFormat="1">
      <c r="A1065" s="13"/>
      <c r="B1065" s="229"/>
      <c r="C1065" s="230"/>
      <c r="D1065" s="222" t="s">
        <v>151</v>
      </c>
      <c r="E1065" s="231" t="s">
        <v>39</v>
      </c>
      <c r="F1065" s="232" t="s">
        <v>1461</v>
      </c>
      <c r="G1065" s="230"/>
      <c r="H1065" s="233">
        <v>20</v>
      </c>
      <c r="I1065" s="234"/>
      <c r="J1065" s="230"/>
      <c r="K1065" s="230"/>
      <c r="L1065" s="235"/>
      <c r="M1065" s="236"/>
      <c r="N1065" s="237"/>
      <c r="O1065" s="237"/>
      <c r="P1065" s="237"/>
      <c r="Q1065" s="237"/>
      <c r="R1065" s="237"/>
      <c r="S1065" s="237"/>
      <c r="T1065" s="238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T1065" s="239" t="s">
        <v>151</v>
      </c>
      <c r="AU1065" s="239" t="s">
        <v>90</v>
      </c>
      <c r="AV1065" s="13" t="s">
        <v>90</v>
      </c>
      <c r="AW1065" s="13" t="s">
        <v>41</v>
      </c>
      <c r="AX1065" s="13" t="s">
        <v>80</v>
      </c>
      <c r="AY1065" s="239" t="s">
        <v>137</v>
      </c>
    </row>
    <row r="1066" s="14" customFormat="1">
      <c r="A1066" s="14"/>
      <c r="B1066" s="250"/>
      <c r="C1066" s="251"/>
      <c r="D1066" s="222" t="s">
        <v>151</v>
      </c>
      <c r="E1066" s="252" t="s">
        <v>39</v>
      </c>
      <c r="F1066" s="253" t="s">
        <v>171</v>
      </c>
      <c r="G1066" s="251"/>
      <c r="H1066" s="254">
        <v>408</v>
      </c>
      <c r="I1066" s="255"/>
      <c r="J1066" s="251"/>
      <c r="K1066" s="251"/>
      <c r="L1066" s="256"/>
      <c r="M1066" s="257"/>
      <c r="N1066" s="258"/>
      <c r="O1066" s="258"/>
      <c r="P1066" s="258"/>
      <c r="Q1066" s="258"/>
      <c r="R1066" s="258"/>
      <c r="S1066" s="258"/>
      <c r="T1066" s="259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T1066" s="260" t="s">
        <v>151</v>
      </c>
      <c r="AU1066" s="260" t="s">
        <v>90</v>
      </c>
      <c r="AV1066" s="14" t="s">
        <v>172</v>
      </c>
      <c r="AW1066" s="14" t="s">
        <v>41</v>
      </c>
      <c r="AX1066" s="14" t="s">
        <v>88</v>
      </c>
      <c r="AY1066" s="260" t="s">
        <v>137</v>
      </c>
    </row>
    <row r="1067" s="2" customFormat="1" ht="16.5" customHeight="1">
      <c r="A1067" s="41"/>
      <c r="B1067" s="42"/>
      <c r="C1067" s="209" t="s">
        <v>1490</v>
      </c>
      <c r="D1067" s="209" t="s">
        <v>140</v>
      </c>
      <c r="E1067" s="210" t="s">
        <v>1491</v>
      </c>
      <c r="F1067" s="211" t="s">
        <v>1492</v>
      </c>
      <c r="G1067" s="212" t="s">
        <v>143</v>
      </c>
      <c r="H1067" s="213">
        <v>50</v>
      </c>
      <c r="I1067" s="214"/>
      <c r="J1067" s="215">
        <f>ROUND(I1067*H1067,2)</f>
        <v>0</v>
      </c>
      <c r="K1067" s="211" t="s">
        <v>144</v>
      </c>
      <c r="L1067" s="47"/>
      <c r="M1067" s="216" t="s">
        <v>39</v>
      </c>
      <c r="N1067" s="217" t="s">
        <v>51</v>
      </c>
      <c r="O1067" s="87"/>
      <c r="P1067" s="218">
        <f>O1067*H1067</f>
        <v>0</v>
      </c>
      <c r="Q1067" s="218">
        <v>0</v>
      </c>
      <c r="R1067" s="218">
        <f>Q1067*H1067</f>
        <v>0</v>
      </c>
      <c r="S1067" s="218">
        <v>0</v>
      </c>
      <c r="T1067" s="219">
        <f>S1067*H1067</f>
        <v>0</v>
      </c>
      <c r="U1067" s="41"/>
      <c r="V1067" s="41"/>
      <c r="W1067" s="41"/>
      <c r="X1067" s="41"/>
      <c r="Y1067" s="41"/>
      <c r="Z1067" s="41"/>
      <c r="AA1067" s="41"/>
      <c r="AB1067" s="41"/>
      <c r="AC1067" s="41"/>
      <c r="AD1067" s="41"/>
      <c r="AE1067" s="41"/>
      <c r="AR1067" s="220" t="s">
        <v>244</v>
      </c>
      <c r="AT1067" s="220" t="s">
        <v>140</v>
      </c>
      <c r="AU1067" s="220" t="s">
        <v>90</v>
      </c>
      <c r="AY1067" s="19" t="s">
        <v>137</v>
      </c>
      <c r="BE1067" s="221">
        <f>IF(N1067="základní",J1067,0)</f>
        <v>0</v>
      </c>
      <c r="BF1067" s="221">
        <f>IF(N1067="snížená",J1067,0)</f>
        <v>0</v>
      </c>
      <c r="BG1067" s="221">
        <f>IF(N1067="zákl. přenesená",J1067,0)</f>
        <v>0</v>
      </c>
      <c r="BH1067" s="221">
        <f>IF(N1067="sníž. přenesená",J1067,0)</f>
        <v>0</v>
      </c>
      <c r="BI1067" s="221">
        <f>IF(N1067="nulová",J1067,0)</f>
        <v>0</v>
      </c>
      <c r="BJ1067" s="19" t="s">
        <v>88</v>
      </c>
      <c r="BK1067" s="221">
        <f>ROUND(I1067*H1067,2)</f>
        <v>0</v>
      </c>
      <c r="BL1067" s="19" t="s">
        <v>244</v>
      </c>
      <c r="BM1067" s="220" t="s">
        <v>1493</v>
      </c>
    </row>
    <row r="1068" s="2" customFormat="1">
      <c r="A1068" s="41"/>
      <c r="B1068" s="42"/>
      <c r="C1068" s="43"/>
      <c r="D1068" s="222" t="s">
        <v>147</v>
      </c>
      <c r="E1068" s="43"/>
      <c r="F1068" s="223" t="s">
        <v>1494</v>
      </c>
      <c r="G1068" s="43"/>
      <c r="H1068" s="43"/>
      <c r="I1068" s="224"/>
      <c r="J1068" s="43"/>
      <c r="K1068" s="43"/>
      <c r="L1068" s="47"/>
      <c r="M1068" s="225"/>
      <c r="N1068" s="226"/>
      <c r="O1068" s="87"/>
      <c r="P1068" s="87"/>
      <c r="Q1068" s="87"/>
      <c r="R1068" s="87"/>
      <c r="S1068" s="87"/>
      <c r="T1068" s="88"/>
      <c r="U1068" s="41"/>
      <c r="V1068" s="41"/>
      <c r="W1068" s="41"/>
      <c r="X1068" s="41"/>
      <c r="Y1068" s="41"/>
      <c r="Z1068" s="41"/>
      <c r="AA1068" s="41"/>
      <c r="AB1068" s="41"/>
      <c r="AC1068" s="41"/>
      <c r="AD1068" s="41"/>
      <c r="AE1068" s="41"/>
      <c r="AT1068" s="19" t="s">
        <v>147</v>
      </c>
      <c r="AU1068" s="19" t="s">
        <v>90</v>
      </c>
    </row>
    <row r="1069" s="2" customFormat="1">
      <c r="A1069" s="41"/>
      <c r="B1069" s="42"/>
      <c r="C1069" s="43"/>
      <c r="D1069" s="227" t="s">
        <v>149</v>
      </c>
      <c r="E1069" s="43"/>
      <c r="F1069" s="228" t="s">
        <v>1495</v>
      </c>
      <c r="G1069" s="43"/>
      <c r="H1069" s="43"/>
      <c r="I1069" s="224"/>
      <c r="J1069" s="43"/>
      <c r="K1069" s="43"/>
      <c r="L1069" s="47"/>
      <c r="M1069" s="225"/>
      <c r="N1069" s="226"/>
      <c r="O1069" s="87"/>
      <c r="P1069" s="87"/>
      <c r="Q1069" s="87"/>
      <c r="R1069" s="87"/>
      <c r="S1069" s="87"/>
      <c r="T1069" s="88"/>
      <c r="U1069" s="41"/>
      <c r="V1069" s="41"/>
      <c r="W1069" s="41"/>
      <c r="X1069" s="41"/>
      <c r="Y1069" s="41"/>
      <c r="Z1069" s="41"/>
      <c r="AA1069" s="41"/>
      <c r="AB1069" s="41"/>
      <c r="AC1069" s="41"/>
      <c r="AD1069" s="41"/>
      <c r="AE1069" s="41"/>
      <c r="AT1069" s="19" t="s">
        <v>149</v>
      </c>
      <c r="AU1069" s="19" t="s">
        <v>90</v>
      </c>
    </row>
    <row r="1070" s="13" customFormat="1">
      <c r="A1070" s="13"/>
      <c r="B1070" s="229"/>
      <c r="C1070" s="230"/>
      <c r="D1070" s="222" t="s">
        <v>151</v>
      </c>
      <c r="E1070" s="231" t="s">
        <v>39</v>
      </c>
      <c r="F1070" s="232" t="s">
        <v>1496</v>
      </c>
      <c r="G1070" s="230"/>
      <c r="H1070" s="233">
        <v>50</v>
      </c>
      <c r="I1070" s="234"/>
      <c r="J1070" s="230"/>
      <c r="K1070" s="230"/>
      <c r="L1070" s="235"/>
      <c r="M1070" s="236"/>
      <c r="N1070" s="237"/>
      <c r="O1070" s="237"/>
      <c r="P1070" s="237"/>
      <c r="Q1070" s="237"/>
      <c r="R1070" s="237"/>
      <c r="S1070" s="237"/>
      <c r="T1070" s="238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T1070" s="239" t="s">
        <v>151</v>
      </c>
      <c r="AU1070" s="239" t="s">
        <v>90</v>
      </c>
      <c r="AV1070" s="13" t="s">
        <v>90</v>
      </c>
      <c r="AW1070" s="13" t="s">
        <v>41</v>
      </c>
      <c r="AX1070" s="13" t="s">
        <v>80</v>
      </c>
      <c r="AY1070" s="239" t="s">
        <v>137</v>
      </c>
    </row>
    <row r="1071" s="14" customFormat="1">
      <c r="A1071" s="14"/>
      <c r="B1071" s="250"/>
      <c r="C1071" s="251"/>
      <c r="D1071" s="222" t="s">
        <v>151</v>
      </c>
      <c r="E1071" s="252" t="s">
        <v>39</v>
      </c>
      <c r="F1071" s="253" t="s">
        <v>171</v>
      </c>
      <c r="G1071" s="251"/>
      <c r="H1071" s="254">
        <v>50</v>
      </c>
      <c r="I1071" s="255"/>
      <c r="J1071" s="251"/>
      <c r="K1071" s="251"/>
      <c r="L1071" s="256"/>
      <c r="M1071" s="257"/>
      <c r="N1071" s="258"/>
      <c r="O1071" s="258"/>
      <c r="P1071" s="258"/>
      <c r="Q1071" s="258"/>
      <c r="R1071" s="258"/>
      <c r="S1071" s="258"/>
      <c r="T1071" s="259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T1071" s="260" t="s">
        <v>151</v>
      </c>
      <c r="AU1071" s="260" t="s">
        <v>90</v>
      </c>
      <c r="AV1071" s="14" t="s">
        <v>172</v>
      </c>
      <c r="AW1071" s="14" t="s">
        <v>41</v>
      </c>
      <c r="AX1071" s="14" t="s">
        <v>88</v>
      </c>
      <c r="AY1071" s="260" t="s">
        <v>137</v>
      </c>
    </row>
    <row r="1072" s="2" customFormat="1" ht="24.15" customHeight="1">
      <c r="A1072" s="41"/>
      <c r="B1072" s="42"/>
      <c r="C1072" s="209" t="s">
        <v>1497</v>
      </c>
      <c r="D1072" s="209" t="s">
        <v>140</v>
      </c>
      <c r="E1072" s="210" t="s">
        <v>1498</v>
      </c>
      <c r="F1072" s="211" t="s">
        <v>1499</v>
      </c>
      <c r="G1072" s="212" t="s">
        <v>143</v>
      </c>
      <c r="H1072" s="213">
        <v>80</v>
      </c>
      <c r="I1072" s="214"/>
      <c r="J1072" s="215">
        <f>ROUND(I1072*H1072,2)</f>
        <v>0</v>
      </c>
      <c r="K1072" s="211" t="s">
        <v>144</v>
      </c>
      <c r="L1072" s="47"/>
      <c r="M1072" s="216" t="s">
        <v>39</v>
      </c>
      <c r="N1072" s="217" t="s">
        <v>51</v>
      </c>
      <c r="O1072" s="87"/>
      <c r="P1072" s="218">
        <f>O1072*H1072</f>
        <v>0</v>
      </c>
      <c r="Q1072" s="218">
        <v>1.0000000000000001E-05</v>
      </c>
      <c r="R1072" s="218">
        <f>Q1072*H1072</f>
        <v>0.00080000000000000004</v>
      </c>
      <c r="S1072" s="218">
        <v>0</v>
      </c>
      <c r="T1072" s="219">
        <f>S1072*H1072</f>
        <v>0</v>
      </c>
      <c r="U1072" s="41"/>
      <c r="V1072" s="41"/>
      <c r="W1072" s="41"/>
      <c r="X1072" s="41"/>
      <c r="Y1072" s="41"/>
      <c r="Z1072" s="41"/>
      <c r="AA1072" s="41"/>
      <c r="AB1072" s="41"/>
      <c r="AC1072" s="41"/>
      <c r="AD1072" s="41"/>
      <c r="AE1072" s="41"/>
      <c r="AR1072" s="220" t="s">
        <v>244</v>
      </c>
      <c r="AT1072" s="220" t="s">
        <v>140</v>
      </c>
      <c r="AU1072" s="220" t="s">
        <v>90</v>
      </c>
      <c r="AY1072" s="19" t="s">
        <v>137</v>
      </c>
      <c r="BE1072" s="221">
        <f>IF(N1072="základní",J1072,0)</f>
        <v>0</v>
      </c>
      <c r="BF1072" s="221">
        <f>IF(N1072="snížená",J1072,0)</f>
        <v>0</v>
      </c>
      <c r="BG1072" s="221">
        <f>IF(N1072="zákl. přenesená",J1072,0)</f>
        <v>0</v>
      </c>
      <c r="BH1072" s="221">
        <f>IF(N1072="sníž. přenesená",J1072,0)</f>
        <v>0</v>
      </c>
      <c r="BI1072" s="221">
        <f>IF(N1072="nulová",J1072,0)</f>
        <v>0</v>
      </c>
      <c r="BJ1072" s="19" t="s">
        <v>88</v>
      </c>
      <c r="BK1072" s="221">
        <f>ROUND(I1072*H1072,2)</f>
        <v>0</v>
      </c>
      <c r="BL1072" s="19" t="s">
        <v>244</v>
      </c>
      <c r="BM1072" s="220" t="s">
        <v>1500</v>
      </c>
    </row>
    <row r="1073" s="2" customFormat="1">
      <c r="A1073" s="41"/>
      <c r="B1073" s="42"/>
      <c r="C1073" s="43"/>
      <c r="D1073" s="222" t="s">
        <v>147</v>
      </c>
      <c r="E1073" s="43"/>
      <c r="F1073" s="223" t="s">
        <v>1501</v>
      </c>
      <c r="G1073" s="43"/>
      <c r="H1073" s="43"/>
      <c r="I1073" s="224"/>
      <c r="J1073" s="43"/>
      <c r="K1073" s="43"/>
      <c r="L1073" s="47"/>
      <c r="M1073" s="225"/>
      <c r="N1073" s="226"/>
      <c r="O1073" s="87"/>
      <c r="P1073" s="87"/>
      <c r="Q1073" s="87"/>
      <c r="R1073" s="87"/>
      <c r="S1073" s="87"/>
      <c r="T1073" s="88"/>
      <c r="U1073" s="41"/>
      <c r="V1073" s="41"/>
      <c r="W1073" s="41"/>
      <c r="X1073" s="41"/>
      <c r="Y1073" s="41"/>
      <c r="Z1073" s="41"/>
      <c r="AA1073" s="41"/>
      <c r="AB1073" s="41"/>
      <c r="AC1073" s="41"/>
      <c r="AD1073" s="41"/>
      <c r="AE1073" s="41"/>
      <c r="AT1073" s="19" t="s">
        <v>147</v>
      </c>
      <c r="AU1073" s="19" t="s">
        <v>90</v>
      </c>
    </row>
    <row r="1074" s="2" customFormat="1">
      <c r="A1074" s="41"/>
      <c r="B1074" s="42"/>
      <c r="C1074" s="43"/>
      <c r="D1074" s="227" t="s">
        <v>149</v>
      </c>
      <c r="E1074" s="43"/>
      <c r="F1074" s="228" t="s">
        <v>1502</v>
      </c>
      <c r="G1074" s="43"/>
      <c r="H1074" s="43"/>
      <c r="I1074" s="224"/>
      <c r="J1074" s="43"/>
      <c r="K1074" s="43"/>
      <c r="L1074" s="47"/>
      <c r="M1074" s="225"/>
      <c r="N1074" s="226"/>
      <c r="O1074" s="87"/>
      <c r="P1074" s="87"/>
      <c r="Q1074" s="87"/>
      <c r="R1074" s="87"/>
      <c r="S1074" s="87"/>
      <c r="T1074" s="88"/>
      <c r="U1074" s="41"/>
      <c r="V1074" s="41"/>
      <c r="W1074" s="41"/>
      <c r="X1074" s="41"/>
      <c r="Y1074" s="41"/>
      <c r="Z1074" s="41"/>
      <c r="AA1074" s="41"/>
      <c r="AB1074" s="41"/>
      <c r="AC1074" s="41"/>
      <c r="AD1074" s="41"/>
      <c r="AE1074" s="41"/>
      <c r="AT1074" s="19" t="s">
        <v>149</v>
      </c>
      <c r="AU1074" s="19" t="s">
        <v>90</v>
      </c>
    </row>
    <row r="1075" s="13" customFormat="1">
      <c r="A1075" s="13"/>
      <c r="B1075" s="229"/>
      <c r="C1075" s="230"/>
      <c r="D1075" s="222" t="s">
        <v>151</v>
      </c>
      <c r="E1075" s="231" t="s">
        <v>39</v>
      </c>
      <c r="F1075" s="232" t="s">
        <v>1503</v>
      </c>
      <c r="G1075" s="230"/>
      <c r="H1075" s="233">
        <v>80</v>
      </c>
      <c r="I1075" s="234"/>
      <c r="J1075" s="230"/>
      <c r="K1075" s="230"/>
      <c r="L1075" s="235"/>
      <c r="M1075" s="236"/>
      <c r="N1075" s="237"/>
      <c r="O1075" s="237"/>
      <c r="P1075" s="237"/>
      <c r="Q1075" s="237"/>
      <c r="R1075" s="237"/>
      <c r="S1075" s="237"/>
      <c r="T1075" s="238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T1075" s="239" t="s">
        <v>151</v>
      </c>
      <c r="AU1075" s="239" t="s">
        <v>90</v>
      </c>
      <c r="AV1075" s="13" t="s">
        <v>90</v>
      </c>
      <c r="AW1075" s="13" t="s">
        <v>41</v>
      </c>
      <c r="AX1075" s="13" t="s">
        <v>88</v>
      </c>
      <c r="AY1075" s="239" t="s">
        <v>137</v>
      </c>
    </row>
    <row r="1076" s="2" customFormat="1" ht="33" customHeight="1">
      <c r="A1076" s="41"/>
      <c r="B1076" s="42"/>
      <c r="C1076" s="209" t="s">
        <v>1504</v>
      </c>
      <c r="D1076" s="209" t="s">
        <v>140</v>
      </c>
      <c r="E1076" s="210" t="s">
        <v>1505</v>
      </c>
      <c r="F1076" s="211" t="s">
        <v>1506</v>
      </c>
      <c r="G1076" s="212" t="s">
        <v>1073</v>
      </c>
      <c r="H1076" s="213">
        <v>207</v>
      </c>
      <c r="I1076" s="214"/>
      <c r="J1076" s="215">
        <f>ROUND(I1076*H1076,2)</f>
        <v>0</v>
      </c>
      <c r="K1076" s="211" t="s">
        <v>144</v>
      </c>
      <c r="L1076" s="47"/>
      <c r="M1076" s="216" t="s">
        <v>39</v>
      </c>
      <c r="N1076" s="217" t="s">
        <v>51</v>
      </c>
      <c r="O1076" s="87"/>
      <c r="P1076" s="218">
        <f>O1076*H1076</f>
        <v>0</v>
      </c>
      <c r="Q1076" s="218">
        <v>0.14688000000000001</v>
      </c>
      <c r="R1076" s="218">
        <f>Q1076*H1076</f>
        <v>30.404160000000001</v>
      </c>
      <c r="S1076" s="218">
        <v>0</v>
      </c>
      <c r="T1076" s="219">
        <f>S1076*H1076</f>
        <v>0</v>
      </c>
      <c r="U1076" s="41"/>
      <c r="V1076" s="41"/>
      <c r="W1076" s="41"/>
      <c r="X1076" s="41"/>
      <c r="Y1076" s="41"/>
      <c r="Z1076" s="41"/>
      <c r="AA1076" s="41"/>
      <c r="AB1076" s="41"/>
      <c r="AC1076" s="41"/>
      <c r="AD1076" s="41"/>
      <c r="AE1076" s="41"/>
      <c r="AR1076" s="220" t="s">
        <v>244</v>
      </c>
      <c r="AT1076" s="220" t="s">
        <v>140</v>
      </c>
      <c r="AU1076" s="220" t="s">
        <v>90</v>
      </c>
      <c r="AY1076" s="19" t="s">
        <v>137</v>
      </c>
      <c r="BE1076" s="221">
        <f>IF(N1076="základní",J1076,0)</f>
        <v>0</v>
      </c>
      <c r="BF1076" s="221">
        <f>IF(N1076="snížená",J1076,0)</f>
        <v>0</v>
      </c>
      <c r="BG1076" s="221">
        <f>IF(N1076="zákl. přenesená",J1076,0)</f>
        <v>0</v>
      </c>
      <c r="BH1076" s="221">
        <f>IF(N1076="sníž. přenesená",J1076,0)</f>
        <v>0</v>
      </c>
      <c r="BI1076" s="221">
        <f>IF(N1076="nulová",J1076,0)</f>
        <v>0</v>
      </c>
      <c r="BJ1076" s="19" t="s">
        <v>88</v>
      </c>
      <c r="BK1076" s="221">
        <f>ROUND(I1076*H1076,2)</f>
        <v>0</v>
      </c>
      <c r="BL1076" s="19" t="s">
        <v>244</v>
      </c>
      <c r="BM1076" s="220" t="s">
        <v>1507</v>
      </c>
    </row>
    <row r="1077" s="2" customFormat="1">
      <c r="A1077" s="41"/>
      <c r="B1077" s="42"/>
      <c r="C1077" s="43"/>
      <c r="D1077" s="222" t="s">
        <v>147</v>
      </c>
      <c r="E1077" s="43"/>
      <c r="F1077" s="223" t="s">
        <v>1508</v>
      </c>
      <c r="G1077" s="43"/>
      <c r="H1077" s="43"/>
      <c r="I1077" s="224"/>
      <c r="J1077" s="43"/>
      <c r="K1077" s="43"/>
      <c r="L1077" s="47"/>
      <c r="M1077" s="225"/>
      <c r="N1077" s="226"/>
      <c r="O1077" s="87"/>
      <c r="P1077" s="87"/>
      <c r="Q1077" s="87"/>
      <c r="R1077" s="87"/>
      <c r="S1077" s="87"/>
      <c r="T1077" s="88"/>
      <c r="U1077" s="41"/>
      <c r="V1077" s="41"/>
      <c r="W1077" s="41"/>
      <c r="X1077" s="41"/>
      <c r="Y1077" s="41"/>
      <c r="Z1077" s="41"/>
      <c r="AA1077" s="41"/>
      <c r="AB1077" s="41"/>
      <c r="AC1077" s="41"/>
      <c r="AD1077" s="41"/>
      <c r="AE1077" s="41"/>
      <c r="AT1077" s="19" t="s">
        <v>147</v>
      </c>
      <c r="AU1077" s="19" t="s">
        <v>90</v>
      </c>
    </row>
    <row r="1078" s="2" customFormat="1">
      <c r="A1078" s="41"/>
      <c r="B1078" s="42"/>
      <c r="C1078" s="43"/>
      <c r="D1078" s="227" t="s">
        <v>149</v>
      </c>
      <c r="E1078" s="43"/>
      <c r="F1078" s="228" t="s">
        <v>1509</v>
      </c>
      <c r="G1078" s="43"/>
      <c r="H1078" s="43"/>
      <c r="I1078" s="224"/>
      <c r="J1078" s="43"/>
      <c r="K1078" s="43"/>
      <c r="L1078" s="47"/>
      <c r="M1078" s="225"/>
      <c r="N1078" s="226"/>
      <c r="O1078" s="87"/>
      <c r="P1078" s="87"/>
      <c r="Q1078" s="87"/>
      <c r="R1078" s="87"/>
      <c r="S1078" s="87"/>
      <c r="T1078" s="88"/>
      <c r="U1078" s="41"/>
      <c r="V1078" s="41"/>
      <c r="W1078" s="41"/>
      <c r="X1078" s="41"/>
      <c r="Y1078" s="41"/>
      <c r="Z1078" s="41"/>
      <c r="AA1078" s="41"/>
      <c r="AB1078" s="41"/>
      <c r="AC1078" s="41"/>
      <c r="AD1078" s="41"/>
      <c r="AE1078" s="41"/>
      <c r="AT1078" s="19" t="s">
        <v>149</v>
      </c>
      <c r="AU1078" s="19" t="s">
        <v>90</v>
      </c>
    </row>
    <row r="1079" s="13" customFormat="1">
      <c r="A1079" s="13"/>
      <c r="B1079" s="229"/>
      <c r="C1079" s="230"/>
      <c r="D1079" s="222" t="s">
        <v>151</v>
      </c>
      <c r="E1079" s="231" t="s">
        <v>39</v>
      </c>
      <c r="F1079" s="232" t="s">
        <v>1510</v>
      </c>
      <c r="G1079" s="230"/>
      <c r="H1079" s="233">
        <v>207</v>
      </c>
      <c r="I1079" s="234"/>
      <c r="J1079" s="230"/>
      <c r="K1079" s="230"/>
      <c r="L1079" s="235"/>
      <c r="M1079" s="236"/>
      <c r="N1079" s="237"/>
      <c r="O1079" s="237"/>
      <c r="P1079" s="237"/>
      <c r="Q1079" s="237"/>
      <c r="R1079" s="237"/>
      <c r="S1079" s="237"/>
      <c r="T1079" s="238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T1079" s="239" t="s">
        <v>151</v>
      </c>
      <c r="AU1079" s="239" t="s">
        <v>90</v>
      </c>
      <c r="AV1079" s="13" t="s">
        <v>90</v>
      </c>
      <c r="AW1079" s="13" t="s">
        <v>41</v>
      </c>
      <c r="AX1079" s="13" t="s">
        <v>80</v>
      </c>
      <c r="AY1079" s="239" t="s">
        <v>137</v>
      </c>
    </row>
    <row r="1080" s="14" customFormat="1">
      <c r="A1080" s="14"/>
      <c r="B1080" s="250"/>
      <c r="C1080" s="251"/>
      <c r="D1080" s="222" t="s">
        <v>151</v>
      </c>
      <c r="E1080" s="252" t="s">
        <v>39</v>
      </c>
      <c r="F1080" s="253" t="s">
        <v>171</v>
      </c>
      <c r="G1080" s="251"/>
      <c r="H1080" s="254">
        <v>207</v>
      </c>
      <c r="I1080" s="255"/>
      <c r="J1080" s="251"/>
      <c r="K1080" s="251"/>
      <c r="L1080" s="256"/>
      <c r="M1080" s="257"/>
      <c r="N1080" s="258"/>
      <c r="O1080" s="258"/>
      <c r="P1080" s="258"/>
      <c r="Q1080" s="258"/>
      <c r="R1080" s="258"/>
      <c r="S1080" s="258"/>
      <c r="T1080" s="259"/>
      <c r="U1080" s="14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T1080" s="260" t="s">
        <v>151</v>
      </c>
      <c r="AU1080" s="260" t="s">
        <v>90</v>
      </c>
      <c r="AV1080" s="14" t="s">
        <v>172</v>
      </c>
      <c r="AW1080" s="14" t="s">
        <v>41</v>
      </c>
      <c r="AX1080" s="14" t="s">
        <v>88</v>
      </c>
      <c r="AY1080" s="260" t="s">
        <v>137</v>
      </c>
    </row>
    <row r="1081" s="2" customFormat="1" ht="16.5" customHeight="1">
      <c r="A1081" s="41"/>
      <c r="B1081" s="42"/>
      <c r="C1081" s="240" t="s">
        <v>1511</v>
      </c>
      <c r="D1081" s="240" t="s">
        <v>153</v>
      </c>
      <c r="E1081" s="241" t="s">
        <v>1512</v>
      </c>
      <c r="F1081" s="242" t="s">
        <v>1513</v>
      </c>
      <c r="G1081" s="243" t="s">
        <v>1124</v>
      </c>
      <c r="H1081" s="244">
        <v>34.776000000000003</v>
      </c>
      <c r="I1081" s="245"/>
      <c r="J1081" s="246">
        <f>ROUND(I1081*H1081,2)</f>
        <v>0</v>
      </c>
      <c r="K1081" s="242" t="s">
        <v>144</v>
      </c>
      <c r="L1081" s="247"/>
      <c r="M1081" s="248" t="s">
        <v>39</v>
      </c>
      <c r="N1081" s="249" t="s">
        <v>51</v>
      </c>
      <c r="O1081" s="87"/>
      <c r="P1081" s="218">
        <f>O1081*H1081</f>
        <v>0</v>
      </c>
      <c r="Q1081" s="218">
        <v>0</v>
      </c>
      <c r="R1081" s="218">
        <f>Q1081*H1081</f>
        <v>0</v>
      </c>
      <c r="S1081" s="218">
        <v>0</v>
      </c>
      <c r="T1081" s="219">
        <f>S1081*H1081</f>
        <v>0</v>
      </c>
      <c r="U1081" s="41"/>
      <c r="V1081" s="41"/>
      <c r="W1081" s="41"/>
      <c r="X1081" s="41"/>
      <c r="Y1081" s="41"/>
      <c r="Z1081" s="41"/>
      <c r="AA1081" s="41"/>
      <c r="AB1081" s="41"/>
      <c r="AC1081" s="41"/>
      <c r="AD1081" s="41"/>
      <c r="AE1081" s="41"/>
      <c r="AR1081" s="220" t="s">
        <v>323</v>
      </c>
      <c r="AT1081" s="220" t="s">
        <v>153</v>
      </c>
      <c r="AU1081" s="220" t="s">
        <v>90</v>
      </c>
      <c r="AY1081" s="19" t="s">
        <v>137</v>
      </c>
      <c r="BE1081" s="221">
        <f>IF(N1081="základní",J1081,0)</f>
        <v>0</v>
      </c>
      <c r="BF1081" s="221">
        <f>IF(N1081="snížená",J1081,0)</f>
        <v>0</v>
      </c>
      <c r="BG1081" s="221">
        <f>IF(N1081="zákl. přenesená",J1081,0)</f>
        <v>0</v>
      </c>
      <c r="BH1081" s="221">
        <f>IF(N1081="sníž. přenesená",J1081,0)</f>
        <v>0</v>
      </c>
      <c r="BI1081" s="221">
        <f>IF(N1081="nulová",J1081,0)</f>
        <v>0</v>
      </c>
      <c r="BJ1081" s="19" t="s">
        <v>88</v>
      </c>
      <c r="BK1081" s="221">
        <f>ROUND(I1081*H1081,2)</f>
        <v>0</v>
      </c>
      <c r="BL1081" s="19" t="s">
        <v>244</v>
      </c>
      <c r="BM1081" s="220" t="s">
        <v>1514</v>
      </c>
    </row>
    <row r="1082" s="2" customFormat="1">
      <c r="A1082" s="41"/>
      <c r="B1082" s="42"/>
      <c r="C1082" s="43"/>
      <c r="D1082" s="222" t="s">
        <v>147</v>
      </c>
      <c r="E1082" s="43"/>
      <c r="F1082" s="223" t="s">
        <v>1513</v>
      </c>
      <c r="G1082" s="43"/>
      <c r="H1082" s="43"/>
      <c r="I1082" s="224"/>
      <c r="J1082" s="43"/>
      <c r="K1082" s="43"/>
      <c r="L1082" s="47"/>
      <c r="M1082" s="225"/>
      <c r="N1082" s="226"/>
      <c r="O1082" s="87"/>
      <c r="P1082" s="87"/>
      <c r="Q1082" s="87"/>
      <c r="R1082" s="87"/>
      <c r="S1082" s="87"/>
      <c r="T1082" s="88"/>
      <c r="U1082" s="41"/>
      <c r="V1082" s="41"/>
      <c r="W1082" s="41"/>
      <c r="X1082" s="41"/>
      <c r="Y1082" s="41"/>
      <c r="Z1082" s="41"/>
      <c r="AA1082" s="41"/>
      <c r="AB1082" s="41"/>
      <c r="AC1082" s="41"/>
      <c r="AD1082" s="41"/>
      <c r="AE1082" s="41"/>
      <c r="AT1082" s="19" t="s">
        <v>147</v>
      </c>
      <c r="AU1082" s="19" t="s">
        <v>90</v>
      </c>
    </row>
    <row r="1083" s="13" customFormat="1">
      <c r="A1083" s="13"/>
      <c r="B1083" s="229"/>
      <c r="C1083" s="230"/>
      <c r="D1083" s="222" t="s">
        <v>151</v>
      </c>
      <c r="E1083" s="231" t="s">
        <v>39</v>
      </c>
      <c r="F1083" s="232" t="s">
        <v>1515</v>
      </c>
      <c r="G1083" s="230"/>
      <c r="H1083" s="233">
        <v>28.98</v>
      </c>
      <c r="I1083" s="234"/>
      <c r="J1083" s="230"/>
      <c r="K1083" s="230"/>
      <c r="L1083" s="235"/>
      <c r="M1083" s="236"/>
      <c r="N1083" s="237"/>
      <c r="O1083" s="237"/>
      <c r="P1083" s="237"/>
      <c r="Q1083" s="237"/>
      <c r="R1083" s="237"/>
      <c r="S1083" s="237"/>
      <c r="T1083" s="238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T1083" s="239" t="s">
        <v>151</v>
      </c>
      <c r="AU1083" s="239" t="s">
        <v>90</v>
      </c>
      <c r="AV1083" s="13" t="s">
        <v>90</v>
      </c>
      <c r="AW1083" s="13" t="s">
        <v>41</v>
      </c>
      <c r="AX1083" s="13" t="s">
        <v>80</v>
      </c>
      <c r="AY1083" s="239" t="s">
        <v>137</v>
      </c>
    </row>
    <row r="1084" s="14" customFormat="1">
      <c r="A1084" s="14"/>
      <c r="B1084" s="250"/>
      <c r="C1084" s="251"/>
      <c r="D1084" s="222" t="s">
        <v>151</v>
      </c>
      <c r="E1084" s="252" t="s">
        <v>39</v>
      </c>
      <c r="F1084" s="253" t="s">
        <v>171</v>
      </c>
      <c r="G1084" s="251"/>
      <c r="H1084" s="254">
        <v>28.98</v>
      </c>
      <c r="I1084" s="255"/>
      <c r="J1084" s="251"/>
      <c r="K1084" s="251"/>
      <c r="L1084" s="256"/>
      <c r="M1084" s="257"/>
      <c r="N1084" s="258"/>
      <c r="O1084" s="258"/>
      <c r="P1084" s="258"/>
      <c r="Q1084" s="258"/>
      <c r="R1084" s="258"/>
      <c r="S1084" s="258"/>
      <c r="T1084" s="259"/>
      <c r="U1084" s="14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  <c r="AT1084" s="260" t="s">
        <v>151</v>
      </c>
      <c r="AU1084" s="260" t="s">
        <v>90</v>
      </c>
      <c r="AV1084" s="14" t="s">
        <v>172</v>
      </c>
      <c r="AW1084" s="14" t="s">
        <v>41</v>
      </c>
      <c r="AX1084" s="14" t="s">
        <v>88</v>
      </c>
      <c r="AY1084" s="260" t="s">
        <v>137</v>
      </c>
    </row>
    <row r="1085" s="13" customFormat="1">
      <c r="A1085" s="13"/>
      <c r="B1085" s="229"/>
      <c r="C1085" s="230"/>
      <c r="D1085" s="222" t="s">
        <v>151</v>
      </c>
      <c r="E1085" s="230"/>
      <c r="F1085" s="232" t="s">
        <v>1516</v>
      </c>
      <c r="G1085" s="230"/>
      <c r="H1085" s="233">
        <v>34.776000000000003</v>
      </c>
      <c r="I1085" s="234"/>
      <c r="J1085" s="230"/>
      <c r="K1085" s="230"/>
      <c r="L1085" s="235"/>
      <c r="M1085" s="236"/>
      <c r="N1085" s="237"/>
      <c r="O1085" s="237"/>
      <c r="P1085" s="237"/>
      <c r="Q1085" s="237"/>
      <c r="R1085" s="237"/>
      <c r="S1085" s="237"/>
      <c r="T1085" s="238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T1085" s="239" t="s">
        <v>151</v>
      </c>
      <c r="AU1085" s="239" t="s">
        <v>90</v>
      </c>
      <c r="AV1085" s="13" t="s">
        <v>90</v>
      </c>
      <c r="AW1085" s="13" t="s">
        <v>4</v>
      </c>
      <c r="AX1085" s="13" t="s">
        <v>88</v>
      </c>
      <c r="AY1085" s="239" t="s">
        <v>137</v>
      </c>
    </row>
    <row r="1086" s="2" customFormat="1" ht="24.15" customHeight="1">
      <c r="A1086" s="41"/>
      <c r="B1086" s="42"/>
      <c r="C1086" s="209" t="s">
        <v>1517</v>
      </c>
      <c r="D1086" s="209" t="s">
        <v>140</v>
      </c>
      <c r="E1086" s="210" t="s">
        <v>1518</v>
      </c>
      <c r="F1086" s="211" t="s">
        <v>1519</v>
      </c>
      <c r="G1086" s="212" t="s">
        <v>1073</v>
      </c>
      <c r="H1086" s="213">
        <v>207</v>
      </c>
      <c r="I1086" s="214"/>
      <c r="J1086" s="215">
        <f>ROUND(I1086*H1086,2)</f>
        <v>0</v>
      </c>
      <c r="K1086" s="211" t="s">
        <v>144</v>
      </c>
      <c r="L1086" s="47"/>
      <c r="M1086" s="216" t="s">
        <v>39</v>
      </c>
      <c r="N1086" s="217" t="s">
        <v>51</v>
      </c>
      <c r="O1086" s="87"/>
      <c r="P1086" s="218">
        <f>O1086*H1086</f>
        <v>0</v>
      </c>
      <c r="Q1086" s="218">
        <v>0</v>
      </c>
      <c r="R1086" s="218">
        <f>Q1086*H1086</f>
        <v>0</v>
      </c>
      <c r="S1086" s="218">
        <v>0</v>
      </c>
      <c r="T1086" s="219">
        <f>S1086*H1086</f>
        <v>0</v>
      </c>
      <c r="U1086" s="41"/>
      <c r="V1086" s="41"/>
      <c r="W1086" s="41"/>
      <c r="X1086" s="41"/>
      <c r="Y1086" s="41"/>
      <c r="Z1086" s="41"/>
      <c r="AA1086" s="41"/>
      <c r="AB1086" s="41"/>
      <c r="AC1086" s="41"/>
      <c r="AD1086" s="41"/>
      <c r="AE1086" s="41"/>
      <c r="AR1086" s="220" t="s">
        <v>244</v>
      </c>
      <c r="AT1086" s="220" t="s">
        <v>140</v>
      </c>
      <c r="AU1086" s="220" t="s">
        <v>90</v>
      </c>
      <c r="AY1086" s="19" t="s">
        <v>137</v>
      </c>
      <c r="BE1086" s="221">
        <f>IF(N1086="základní",J1086,0)</f>
        <v>0</v>
      </c>
      <c r="BF1086" s="221">
        <f>IF(N1086="snížená",J1086,0)</f>
        <v>0</v>
      </c>
      <c r="BG1086" s="221">
        <f>IF(N1086="zákl. přenesená",J1086,0)</f>
        <v>0</v>
      </c>
      <c r="BH1086" s="221">
        <f>IF(N1086="sníž. přenesená",J1086,0)</f>
        <v>0</v>
      </c>
      <c r="BI1086" s="221">
        <f>IF(N1086="nulová",J1086,0)</f>
        <v>0</v>
      </c>
      <c r="BJ1086" s="19" t="s">
        <v>88</v>
      </c>
      <c r="BK1086" s="221">
        <f>ROUND(I1086*H1086,2)</f>
        <v>0</v>
      </c>
      <c r="BL1086" s="19" t="s">
        <v>244</v>
      </c>
      <c r="BM1086" s="220" t="s">
        <v>1520</v>
      </c>
    </row>
    <row r="1087" s="2" customFormat="1">
      <c r="A1087" s="41"/>
      <c r="B1087" s="42"/>
      <c r="C1087" s="43"/>
      <c r="D1087" s="222" t="s">
        <v>147</v>
      </c>
      <c r="E1087" s="43"/>
      <c r="F1087" s="223" t="s">
        <v>1519</v>
      </c>
      <c r="G1087" s="43"/>
      <c r="H1087" s="43"/>
      <c r="I1087" s="224"/>
      <c r="J1087" s="43"/>
      <c r="K1087" s="43"/>
      <c r="L1087" s="47"/>
      <c r="M1087" s="225"/>
      <c r="N1087" s="226"/>
      <c r="O1087" s="87"/>
      <c r="P1087" s="87"/>
      <c r="Q1087" s="87"/>
      <c r="R1087" s="87"/>
      <c r="S1087" s="87"/>
      <c r="T1087" s="88"/>
      <c r="U1087" s="41"/>
      <c r="V1087" s="41"/>
      <c r="W1087" s="41"/>
      <c r="X1087" s="41"/>
      <c r="Y1087" s="41"/>
      <c r="Z1087" s="41"/>
      <c r="AA1087" s="41"/>
      <c r="AB1087" s="41"/>
      <c r="AC1087" s="41"/>
      <c r="AD1087" s="41"/>
      <c r="AE1087" s="41"/>
      <c r="AT1087" s="19" t="s">
        <v>147</v>
      </c>
      <c r="AU1087" s="19" t="s">
        <v>90</v>
      </c>
    </row>
    <row r="1088" s="2" customFormat="1">
      <c r="A1088" s="41"/>
      <c r="B1088" s="42"/>
      <c r="C1088" s="43"/>
      <c r="D1088" s="227" t="s">
        <v>149</v>
      </c>
      <c r="E1088" s="43"/>
      <c r="F1088" s="228" t="s">
        <v>1521</v>
      </c>
      <c r="G1088" s="43"/>
      <c r="H1088" s="43"/>
      <c r="I1088" s="224"/>
      <c r="J1088" s="43"/>
      <c r="K1088" s="43"/>
      <c r="L1088" s="47"/>
      <c r="M1088" s="225"/>
      <c r="N1088" s="226"/>
      <c r="O1088" s="87"/>
      <c r="P1088" s="87"/>
      <c r="Q1088" s="87"/>
      <c r="R1088" s="87"/>
      <c r="S1088" s="87"/>
      <c r="T1088" s="88"/>
      <c r="U1088" s="41"/>
      <c r="V1088" s="41"/>
      <c r="W1088" s="41"/>
      <c r="X1088" s="41"/>
      <c r="Y1088" s="41"/>
      <c r="Z1088" s="41"/>
      <c r="AA1088" s="41"/>
      <c r="AB1088" s="41"/>
      <c r="AC1088" s="41"/>
      <c r="AD1088" s="41"/>
      <c r="AE1088" s="41"/>
      <c r="AT1088" s="19" t="s">
        <v>149</v>
      </c>
      <c r="AU1088" s="19" t="s">
        <v>90</v>
      </c>
    </row>
    <row r="1089" s="13" customFormat="1">
      <c r="A1089" s="13"/>
      <c r="B1089" s="229"/>
      <c r="C1089" s="230"/>
      <c r="D1089" s="222" t="s">
        <v>151</v>
      </c>
      <c r="E1089" s="231" t="s">
        <v>39</v>
      </c>
      <c r="F1089" s="232" t="s">
        <v>1510</v>
      </c>
      <c r="G1089" s="230"/>
      <c r="H1089" s="233">
        <v>207</v>
      </c>
      <c r="I1089" s="234"/>
      <c r="J1089" s="230"/>
      <c r="K1089" s="230"/>
      <c r="L1089" s="235"/>
      <c r="M1089" s="236"/>
      <c r="N1089" s="237"/>
      <c r="O1089" s="237"/>
      <c r="P1089" s="237"/>
      <c r="Q1089" s="237"/>
      <c r="R1089" s="237"/>
      <c r="S1089" s="237"/>
      <c r="T1089" s="238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T1089" s="239" t="s">
        <v>151</v>
      </c>
      <c r="AU1089" s="239" t="s">
        <v>90</v>
      </c>
      <c r="AV1089" s="13" t="s">
        <v>90</v>
      </c>
      <c r="AW1089" s="13" t="s">
        <v>41</v>
      </c>
      <c r="AX1089" s="13" t="s">
        <v>80</v>
      </c>
      <c r="AY1089" s="239" t="s">
        <v>137</v>
      </c>
    </row>
    <row r="1090" s="14" customFormat="1">
      <c r="A1090" s="14"/>
      <c r="B1090" s="250"/>
      <c r="C1090" s="251"/>
      <c r="D1090" s="222" t="s">
        <v>151</v>
      </c>
      <c r="E1090" s="252" t="s">
        <v>39</v>
      </c>
      <c r="F1090" s="253" t="s">
        <v>171</v>
      </c>
      <c r="G1090" s="251"/>
      <c r="H1090" s="254">
        <v>207</v>
      </c>
      <c r="I1090" s="255"/>
      <c r="J1090" s="251"/>
      <c r="K1090" s="251"/>
      <c r="L1090" s="256"/>
      <c r="M1090" s="257"/>
      <c r="N1090" s="258"/>
      <c r="O1090" s="258"/>
      <c r="P1090" s="258"/>
      <c r="Q1090" s="258"/>
      <c r="R1090" s="258"/>
      <c r="S1090" s="258"/>
      <c r="T1090" s="259"/>
      <c r="U1090" s="14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  <c r="AT1090" s="260" t="s">
        <v>151</v>
      </c>
      <c r="AU1090" s="260" t="s">
        <v>90</v>
      </c>
      <c r="AV1090" s="14" t="s">
        <v>172</v>
      </c>
      <c r="AW1090" s="14" t="s">
        <v>41</v>
      </c>
      <c r="AX1090" s="14" t="s">
        <v>88</v>
      </c>
      <c r="AY1090" s="260" t="s">
        <v>137</v>
      </c>
    </row>
    <row r="1091" s="2" customFormat="1" ht="24.15" customHeight="1">
      <c r="A1091" s="41"/>
      <c r="B1091" s="42"/>
      <c r="C1091" s="209" t="s">
        <v>1522</v>
      </c>
      <c r="D1091" s="209" t="s">
        <v>140</v>
      </c>
      <c r="E1091" s="210" t="s">
        <v>1523</v>
      </c>
      <c r="F1091" s="211" t="s">
        <v>1524</v>
      </c>
      <c r="G1091" s="212" t="s">
        <v>143</v>
      </c>
      <c r="H1091" s="213">
        <v>1055</v>
      </c>
      <c r="I1091" s="214"/>
      <c r="J1091" s="215">
        <f>ROUND(I1091*H1091,2)</f>
        <v>0</v>
      </c>
      <c r="K1091" s="211" t="s">
        <v>144</v>
      </c>
      <c r="L1091" s="47"/>
      <c r="M1091" s="216" t="s">
        <v>39</v>
      </c>
      <c r="N1091" s="217" t="s">
        <v>51</v>
      </c>
      <c r="O1091" s="87"/>
      <c r="P1091" s="218">
        <f>O1091*H1091</f>
        <v>0</v>
      </c>
      <c r="Q1091" s="218">
        <v>0</v>
      </c>
      <c r="R1091" s="218">
        <f>Q1091*H1091</f>
        <v>0</v>
      </c>
      <c r="S1091" s="218">
        <v>0</v>
      </c>
      <c r="T1091" s="219">
        <f>S1091*H1091</f>
        <v>0</v>
      </c>
      <c r="U1091" s="41"/>
      <c r="V1091" s="41"/>
      <c r="W1091" s="41"/>
      <c r="X1091" s="41"/>
      <c r="Y1091" s="41"/>
      <c r="Z1091" s="41"/>
      <c r="AA1091" s="41"/>
      <c r="AB1091" s="41"/>
      <c r="AC1091" s="41"/>
      <c r="AD1091" s="41"/>
      <c r="AE1091" s="41"/>
      <c r="AR1091" s="220" t="s">
        <v>244</v>
      </c>
      <c r="AT1091" s="220" t="s">
        <v>140</v>
      </c>
      <c r="AU1091" s="220" t="s">
        <v>90</v>
      </c>
      <c r="AY1091" s="19" t="s">
        <v>137</v>
      </c>
      <c r="BE1091" s="221">
        <f>IF(N1091="základní",J1091,0)</f>
        <v>0</v>
      </c>
      <c r="BF1091" s="221">
        <f>IF(N1091="snížená",J1091,0)</f>
        <v>0</v>
      </c>
      <c r="BG1091" s="221">
        <f>IF(N1091="zákl. přenesená",J1091,0)</f>
        <v>0</v>
      </c>
      <c r="BH1091" s="221">
        <f>IF(N1091="sníž. přenesená",J1091,0)</f>
        <v>0</v>
      </c>
      <c r="BI1091" s="221">
        <f>IF(N1091="nulová",J1091,0)</f>
        <v>0</v>
      </c>
      <c r="BJ1091" s="19" t="s">
        <v>88</v>
      </c>
      <c r="BK1091" s="221">
        <f>ROUND(I1091*H1091,2)</f>
        <v>0</v>
      </c>
      <c r="BL1091" s="19" t="s">
        <v>244</v>
      </c>
      <c r="BM1091" s="220" t="s">
        <v>1525</v>
      </c>
    </row>
    <row r="1092" s="2" customFormat="1">
      <c r="A1092" s="41"/>
      <c r="B1092" s="42"/>
      <c r="C1092" s="43"/>
      <c r="D1092" s="222" t="s">
        <v>147</v>
      </c>
      <c r="E1092" s="43"/>
      <c r="F1092" s="223" t="s">
        <v>1526</v>
      </c>
      <c r="G1092" s="43"/>
      <c r="H1092" s="43"/>
      <c r="I1092" s="224"/>
      <c r="J1092" s="43"/>
      <c r="K1092" s="43"/>
      <c r="L1092" s="47"/>
      <c r="M1092" s="225"/>
      <c r="N1092" s="226"/>
      <c r="O1092" s="87"/>
      <c r="P1092" s="87"/>
      <c r="Q1092" s="87"/>
      <c r="R1092" s="87"/>
      <c r="S1092" s="87"/>
      <c r="T1092" s="88"/>
      <c r="U1092" s="41"/>
      <c r="V1092" s="41"/>
      <c r="W1092" s="41"/>
      <c r="X1092" s="41"/>
      <c r="Y1092" s="41"/>
      <c r="Z1092" s="41"/>
      <c r="AA1092" s="41"/>
      <c r="AB1092" s="41"/>
      <c r="AC1092" s="41"/>
      <c r="AD1092" s="41"/>
      <c r="AE1092" s="41"/>
      <c r="AT1092" s="19" t="s">
        <v>147</v>
      </c>
      <c r="AU1092" s="19" t="s">
        <v>90</v>
      </c>
    </row>
    <row r="1093" s="2" customFormat="1">
      <c r="A1093" s="41"/>
      <c r="B1093" s="42"/>
      <c r="C1093" s="43"/>
      <c r="D1093" s="227" t="s">
        <v>149</v>
      </c>
      <c r="E1093" s="43"/>
      <c r="F1093" s="228" t="s">
        <v>1527</v>
      </c>
      <c r="G1093" s="43"/>
      <c r="H1093" s="43"/>
      <c r="I1093" s="224"/>
      <c r="J1093" s="43"/>
      <c r="K1093" s="43"/>
      <c r="L1093" s="47"/>
      <c r="M1093" s="225"/>
      <c r="N1093" s="226"/>
      <c r="O1093" s="87"/>
      <c r="P1093" s="87"/>
      <c r="Q1093" s="87"/>
      <c r="R1093" s="87"/>
      <c r="S1093" s="87"/>
      <c r="T1093" s="88"/>
      <c r="U1093" s="41"/>
      <c r="V1093" s="41"/>
      <c r="W1093" s="41"/>
      <c r="X1093" s="41"/>
      <c r="Y1093" s="41"/>
      <c r="Z1093" s="41"/>
      <c r="AA1093" s="41"/>
      <c r="AB1093" s="41"/>
      <c r="AC1093" s="41"/>
      <c r="AD1093" s="41"/>
      <c r="AE1093" s="41"/>
      <c r="AT1093" s="19" t="s">
        <v>149</v>
      </c>
      <c r="AU1093" s="19" t="s">
        <v>90</v>
      </c>
    </row>
    <row r="1094" s="2" customFormat="1" ht="37.8" customHeight="1">
      <c r="A1094" s="41"/>
      <c r="B1094" s="42"/>
      <c r="C1094" s="240" t="s">
        <v>1528</v>
      </c>
      <c r="D1094" s="240" t="s">
        <v>153</v>
      </c>
      <c r="E1094" s="241" t="s">
        <v>1529</v>
      </c>
      <c r="F1094" s="242" t="s">
        <v>1530</v>
      </c>
      <c r="G1094" s="243" t="s">
        <v>143</v>
      </c>
      <c r="H1094" s="244">
        <v>1266</v>
      </c>
      <c r="I1094" s="245"/>
      <c r="J1094" s="246">
        <f>ROUND(I1094*H1094,2)</f>
        <v>0</v>
      </c>
      <c r="K1094" s="242" t="s">
        <v>144</v>
      </c>
      <c r="L1094" s="247"/>
      <c r="M1094" s="248" t="s">
        <v>39</v>
      </c>
      <c r="N1094" s="249" t="s">
        <v>51</v>
      </c>
      <c r="O1094" s="87"/>
      <c r="P1094" s="218">
        <f>O1094*H1094</f>
        <v>0</v>
      </c>
      <c r="Q1094" s="218">
        <v>0.00025999999999999998</v>
      </c>
      <c r="R1094" s="218">
        <f>Q1094*H1094</f>
        <v>0.32915999999999995</v>
      </c>
      <c r="S1094" s="218">
        <v>0</v>
      </c>
      <c r="T1094" s="219">
        <f>S1094*H1094</f>
        <v>0</v>
      </c>
      <c r="U1094" s="41"/>
      <c r="V1094" s="41"/>
      <c r="W1094" s="41"/>
      <c r="X1094" s="41"/>
      <c r="Y1094" s="41"/>
      <c r="Z1094" s="41"/>
      <c r="AA1094" s="41"/>
      <c r="AB1094" s="41"/>
      <c r="AC1094" s="41"/>
      <c r="AD1094" s="41"/>
      <c r="AE1094" s="41"/>
      <c r="AR1094" s="220" t="s">
        <v>334</v>
      </c>
      <c r="AT1094" s="220" t="s">
        <v>153</v>
      </c>
      <c r="AU1094" s="220" t="s">
        <v>90</v>
      </c>
      <c r="AY1094" s="19" t="s">
        <v>137</v>
      </c>
      <c r="BE1094" s="221">
        <f>IF(N1094="základní",J1094,0)</f>
        <v>0</v>
      </c>
      <c r="BF1094" s="221">
        <f>IF(N1094="snížená",J1094,0)</f>
        <v>0</v>
      </c>
      <c r="BG1094" s="221">
        <f>IF(N1094="zákl. přenesená",J1094,0)</f>
        <v>0</v>
      </c>
      <c r="BH1094" s="221">
        <f>IF(N1094="sníž. přenesená",J1094,0)</f>
        <v>0</v>
      </c>
      <c r="BI1094" s="221">
        <f>IF(N1094="nulová",J1094,0)</f>
        <v>0</v>
      </c>
      <c r="BJ1094" s="19" t="s">
        <v>88</v>
      </c>
      <c r="BK1094" s="221">
        <f>ROUND(I1094*H1094,2)</f>
        <v>0</v>
      </c>
      <c r="BL1094" s="19" t="s">
        <v>334</v>
      </c>
      <c r="BM1094" s="220" t="s">
        <v>1531</v>
      </c>
    </row>
    <row r="1095" s="2" customFormat="1">
      <c r="A1095" s="41"/>
      <c r="B1095" s="42"/>
      <c r="C1095" s="43"/>
      <c r="D1095" s="222" t="s">
        <v>147</v>
      </c>
      <c r="E1095" s="43"/>
      <c r="F1095" s="223" t="s">
        <v>1530</v>
      </c>
      <c r="G1095" s="43"/>
      <c r="H1095" s="43"/>
      <c r="I1095" s="224"/>
      <c r="J1095" s="43"/>
      <c r="K1095" s="43"/>
      <c r="L1095" s="47"/>
      <c r="M1095" s="225"/>
      <c r="N1095" s="226"/>
      <c r="O1095" s="87"/>
      <c r="P1095" s="87"/>
      <c r="Q1095" s="87"/>
      <c r="R1095" s="87"/>
      <c r="S1095" s="87"/>
      <c r="T1095" s="88"/>
      <c r="U1095" s="41"/>
      <c r="V1095" s="41"/>
      <c r="W1095" s="41"/>
      <c r="X1095" s="41"/>
      <c r="Y1095" s="41"/>
      <c r="Z1095" s="41"/>
      <c r="AA1095" s="41"/>
      <c r="AB1095" s="41"/>
      <c r="AC1095" s="41"/>
      <c r="AD1095" s="41"/>
      <c r="AE1095" s="41"/>
      <c r="AT1095" s="19" t="s">
        <v>147</v>
      </c>
      <c r="AU1095" s="19" t="s">
        <v>90</v>
      </c>
    </row>
    <row r="1096" s="13" customFormat="1">
      <c r="A1096" s="13"/>
      <c r="B1096" s="229"/>
      <c r="C1096" s="230"/>
      <c r="D1096" s="222" t="s">
        <v>151</v>
      </c>
      <c r="E1096" s="231" t="s">
        <v>39</v>
      </c>
      <c r="F1096" s="232" t="s">
        <v>656</v>
      </c>
      <c r="G1096" s="230"/>
      <c r="H1096" s="233">
        <v>1055</v>
      </c>
      <c r="I1096" s="234"/>
      <c r="J1096" s="230"/>
      <c r="K1096" s="230"/>
      <c r="L1096" s="235"/>
      <c r="M1096" s="236"/>
      <c r="N1096" s="237"/>
      <c r="O1096" s="237"/>
      <c r="P1096" s="237"/>
      <c r="Q1096" s="237"/>
      <c r="R1096" s="237"/>
      <c r="S1096" s="237"/>
      <c r="T1096" s="238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T1096" s="239" t="s">
        <v>151</v>
      </c>
      <c r="AU1096" s="239" t="s">
        <v>90</v>
      </c>
      <c r="AV1096" s="13" t="s">
        <v>90</v>
      </c>
      <c r="AW1096" s="13" t="s">
        <v>41</v>
      </c>
      <c r="AX1096" s="13" t="s">
        <v>88</v>
      </c>
      <c r="AY1096" s="239" t="s">
        <v>137</v>
      </c>
    </row>
    <row r="1097" s="13" customFormat="1">
      <c r="A1097" s="13"/>
      <c r="B1097" s="229"/>
      <c r="C1097" s="230"/>
      <c r="D1097" s="222" t="s">
        <v>151</v>
      </c>
      <c r="E1097" s="230"/>
      <c r="F1097" s="232" t="s">
        <v>657</v>
      </c>
      <c r="G1097" s="230"/>
      <c r="H1097" s="233">
        <v>1266</v>
      </c>
      <c r="I1097" s="234"/>
      <c r="J1097" s="230"/>
      <c r="K1097" s="230"/>
      <c r="L1097" s="235"/>
      <c r="M1097" s="236"/>
      <c r="N1097" s="237"/>
      <c r="O1097" s="237"/>
      <c r="P1097" s="237"/>
      <c r="Q1097" s="237"/>
      <c r="R1097" s="237"/>
      <c r="S1097" s="237"/>
      <c r="T1097" s="238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T1097" s="239" t="s">
        <v>151</v>
      </c>
      <c r="AU1097" s="239" t="s">
        <v>90</v>
      </c>
      <c r="AV1097" s="13" t="s">
        <v>90</v>
      </c>
      <c r="AW1097" s="13" t="s">
        <v>4</v>
      </c>
      <c r="AX1097" s="13" t="s">
        <v>88</v>
      </c>
      <c r="AY1097" s="239" t="s">
        <v>137</v>
      </c>
    </row>
    <row r="1098" s="2" customFormat="1" ht="24.15" customHeight="1">
      <c r="A1098" s="41"/>
      <c r="B1098" s="42"/>
      <c r="C1098" s="209" t="s">
        <v>1532</v>
      </c>
      <c r="D1098" s="209" t="s">
        <v>140</v>
      </c>
      <c r="E1098" s="210" t="s">
        <v>1533</v>
      </c>
      <c r="F1098" s="211" t="s">
        <v>1534</v>
      </c>
      <c r="G1098" s="212" t="s">
        <v>143</v>
      </c>
      <c r="H1098" s="213">
        <v>200</v>
      </c>
      <c r="I1098" s="214"/>
      <c r="J1098" s="215">
        <f>ROUND(I1098*H1098,2)</f>
        <v>0</v>
      </c>
      <c r="K1098" s="211" t="s">
        <v>144</v>
      </c>
      <c r="L1098" s="47"/>
      <c r="M1098" s="216" t="s">
        <v>39</v>
      </c>
      <c r="N1098" s="217" t="s">
        <v>51</v>
      </c>
      <c r="O1098" s="87"/>
      <c r="P1098" s="218">
        <f>O1098*H1098</f>
        <v>0</v>
      </c>
      <c r="Q1098" s="218">
        <v>0</v>
      </c>
      <c r="R1098" s="218">
        <f>Q1098*H1098</f>
        <v>0</v>
      </c>
      <c r="S1098" s="218">
        <v>0</v>
      </c>
      <c r="T1098" s="219">
        <f>S1098*H1098</f>
        <v>0</v>
      </c>
      <c r="U1098" s="41"/>
      <c r="V1098" s="41"/>
      <c r="W1098" s="41"/>
      <c r="X1098" s="41"/>
      <c r="Y1098" s="41"/>
      <c r="Z1098" s="41"/>
      <c r="AA1098" s="41"/>
      <c r="AB1098" s="41"/>
      <c r="AC1098" s="41"/>
      <c r="AD1098" s="41"/>
      <c r="AE1098" s="41"/>
      <c r="AR1098" s="220" t="s">
        <v>244</v>
      </c>
      <c r="AT1098" s="220" t="s">
        <v>140</v>
      </c>
      <c r="AU1098" s="220" t="s">
        <v>90</v>
      </c>
      <c r="AY1098" s="19" t="s">
        <v>137</v>
      </c>
      <c r="BE1098" s="221">
        <f>IF(N1098="základní",J1098,0)</f>
        <v>0</v>
      </c>
      <c r="BF1098" s="221">
        <f>IF(N1098="snížená",J1098,0)</f>
        <v>0</v>
      </c>
      <c r="BG1098" s="221">
        <f>IF(N1098="zákl. přenesená",J1098,0)</f>
        <v>0</v>
      </c>
      <c r="BH1098" s="221">
        <f>IF(N1098="sníž. přenesená",J1098,0)</f>
        <v>0</v>
      </c>
      <c r="BI1098" s="221">
        <f>IF(N1098="nulová",J1098,0)</f>
        <v>0</v>
      </c>
      <c r="BJ1098" s="19" t="s">
        <v>88</v>
      </c>
      <c r="BK1098" s="221">
        <f>ROUND(I1098*H1098,2)</f>
        <v>0</v>
      </c>
      <c r="BL1098" s="19" t="s">
        <v>244</v>
      </c>
      <c r="BM1098" s="220" t="s">
        <v>1535</v>
      </c>
    </row>
    <row r="1099" s="2" customFormat="1">
      <c r="A1099" s="41"/>
      <c r="B1099" s="42"/>
      <c r="C1099" s="43"/>
      <c r="D1099" s="222" t="s">
        <v>147</v>
      </c>
      <c r="E1099" s="43"/>
      <c r="F1099" s="223" t="s">
        <v>1536</v>
      </c>
      <c r="G1099" s="43"/>
      <c r="H1099" s="43"/>
      <c r="I1099" s="224"/>
      <c r="J1099" s="43"/>
      <c r="K1099" s="43"/>
      <c r="L1099" s="47"/>
      <c r="M1099" s="225"/>
      <c r="N1099" s="226"/>
      <c r="O1099" s="87"/>
      <c r="P1099" s="87"/>
      <c r="Q1099" s="87"/>
      <c r="R1099" s="87"/>
      <c r="S1099" s="87"/>
      <c r="T1099" s="88"/>
      <c r="U1099" s="41"/>
      <c r="V1099" s="41"/>
      <c r="W1099" s="41"/>
      <c r="X1099" s="41"/>
      <c r="Y1099" s="41"/>
      <c r="Z1099" s="41"/>
      <c r="AA1099" s="41"/>
      <c r="AB1099" s="41"/>
      <c r="AC1099" s="41"/>
      <c r="AD1099" s="41"/>
      <c r="AE1099" s="41"/>
      <c r="AT1099" s="19" t="s">
        <v>147</v>
      </c>
      <c r="AU1099" s="19" t="s">
        <v>90</v>
      </c>
    </row>
    <row r="1100" s="2" customFormat="1">
      <c r="A1100" s="41"/>
      <c r="B1100" s="42"/>
      <c r="C1100" s="43"/>
      <c r="D1100" s="227" t="s">
        <v>149</v>
      </c>
      <c r="E1100" s="43"/>
      <c r="F1100" s="228" t="s">
        <v>1537</v>
      </c>
      <c r="G1100" s="43"/>
      <c r="H1100" s="43"/>
      <c r="I1100" s="224"/>
      <c r="J1100" s="43"/>
      <c r="K1100" s="43"/>
      <c r="L1100" s="47"/>
      <c r="M1100" s="225"/>
      <c r="N1100" s="226"/>
      <c r="O1100" s="87"/>
      <c r="P1100" s="87"/>
      <c r="Q1100" s="87"/>
      <c r="R1100" s="87"/>
      <c r="S1100" s="87"/>
      <c r="T1100" s="88"/>
      <c r="U1100" s="41"/>
      <c r="V1100" s="41"/>
      <c r="W1100" s="41"/>
      <c r="X1100" s="41"/>
      <c r="Y1100" s="41"/>
      <c r="Z1100" s="41"/>
      <c r="AA1100" s="41"/>
      <c r="AB1100" s="41"/>
      <c r="AC1100" s="41"/>
      <c r="AD1100" s="41"/>
      <c r="AE1100" s="41"/>
      <c r="AT1100" s="19" t="s">
        <v>149</v>
      </c>
      <c r="AU1100" s="19" t="s">
        <v>90</v>
      </c>
    </row>
    <row r="1101" s="2" customFormat="1" ht="37.8" customHeight="1">
      <c r="A1101" s="41"/>
      <c r="B1101" s="42"/>
      <c r="C1101" s="240" t="s">
        <v>1538</v>
      </c>
      <c r="D1101" s="240" t="s">
        <v>153</v>
      </c>
      <c r="E1101" s="241" t="s">
        <v>1539</v>
      </c>
      <c r="F1101" s="242" t="s">
        <v>1540</v>
      </c>
      <c r="G1101" s="243" t="s">
        <v>143</v>
      </c>
      <c r="H1101" s="244">
        <v>240</v>
      </c>
      <c r="I1101" s="245"/>
      <c r="J1101" s="246">
        <f>ROUND(I1101*H1101,2)</f>
        <v>0</v>
      </c>
      <c r="K1101" s="242" t="s">
        <v>144</v>
      </c>
      <c r="L1101" s="247"/>
      <c r="M1101" s="248" t="s">
        <v>39</v>
      </c>
      <c r="N1101" s="249" t="s">
        <v>51</v>
      </c>
      <c r="O1101" s="87"/>
      <c r="P1101" s="218">
        <f>O1101*H1101</f>
        <v>0</v>
      </c>
      <c r="Q1101" s="218">
        <v>0.00042999999999999999</v>
      </c>
      <c r="R1101" s="218">
        <f>Q1101*H1101</f>
        <v>0.1032</v>
      </c>
      <c r="S1101" s="218">
        <v>0</v>
      </c>
      <c r="T1101" s="219">
        <f>S1101*H1101</f>
        <v>0</v>
      </c>
      <c r="U1101" s="41"/>
      <c r="V1101" s="41"/>
      <c r="W1101" s="41"/>
      <c r="X1101" s="41"/>
      <c r="Y1101" s="41"/>
      <c r="Z1101" s="41"/>
      <c r="AA1101" s="41"/>
      <c r="AB1101" s="41"/>
      <c r="AC1101" s="41"/>
      <c r="AD1101" s="41"/>
      <c r="AE1101" s="41"/>
      <c r="AR1101" s="220" t="s">
        <v>334</v>
      </c>
      <c r="AT1101" s="220" t="s">
        <v>153</v>
      </c>
      <c r="AU1101" s="220" t="s">
        <v>90</v>
      </c>
      <c r="AY1101" s="19" t="s">
        <v>137</v>
      </c>
      <c r="BE1101" s="221">
        <f>IF(N1101="základní",J1101,0)</f>
        <v>0</v>
      </c>
      <c r="BF1101" s="221">
        <f>IF(N1101="snížená",J1101,0)</f>
        <v>0</v>
      </c>
      <c r="BG1101" s="221">
        <f>IF(N1101="zákl. přenesená",J1101,0)</f>
        <v>0</v>
      </c>
      <c r="BH1101" s="221">
        <f>IF(N1101="sníž. přenesená",J1101,0)</f>
        <v>0</v>
      </c>
      <c r="BI1101" s="221">
        <f>IF(N1101="nulová",J1101,0)</f>
        <v>0</v>
      </c>
      <c r="BJ1101" s="19" t="s">
        <v>88</v>
      </c>
      <c r="BK1101" s="221">
        <f>ROUND(I1101*H1101,2)</f>
        <v>0</v>
      </c>
      <c r="BL1101" s="19" t="s">
        <v>334</v>
      </c>
      <c r="BM1101" s="220" t="s">
        <v>1541</v>
      </c>
    </row>
    <row r="1102" s="2" customFormat="1">
      <c r="A1102" s="41"/>
      <c r="B1102" s="42"/>
      <c r="C1102" s="43"/>
      <c r="D1102" s="222" t="s">
        <v>147</v>
      </c>
      <c r="E1102" s="43"/>
      <c r="F1102" s="223" t="s">
        <v>1540</v>
      </c>
      <c r="G1102" s="43"/>
      <c r="H1102" s="43"/>
      <c r="I1102" s="224"/>
      <c r="J1102" s="43"/>
      <c r="K1102" s="43"/>
      <c r="L1102" s="47"/>
      <c r="M1102" s="225"/>
      <c r="N1102" s="226"/>
      <c r="O1102" s="87"/>
      <c r="P1102" s="87"/>
      <c r="Q1102" s="87"/>
      <c r="R1102" s="87"/>
      <c r="S1102" s="87"/>
      <c r="T1102" s="88"/>
      <c r="U1102" s="41"/>
      <c r="V1102" s="41"/>
      <c r="W1102" s="41"/>
      <c r="X1102" s="41"/>
      <c r="Y1102" s="41"/>
      <c r="Z1102" s="41"/>
      <c r="AA1102" s="41"/>
      <c r="AB1102" s="41"/>
      <c r="AC1102" s="41"/>
      <c r="AD1102" s="41"/>
      <c r="AE1102" s="41"/>
      <c r="AT1102" s="19" t="s">
        <v>147</v>
      </c>
      <c r="AU1102" s="19" t="s">
        <v>90</v>
      </c>
    </row>
    <row r="1103" s="13" customFormat="1">
      <c r="A1103" s="13"/>
      <c r="B1103" s="229"/>
      <c r="C1103" s="230"/>
      <c r="D1103" s="222" t="s">
        <v>151</v>
      </c>
      <c r="E1103" s="231" t="s">
        <v>39</v>
      </c>
      <c r="F1103" s="232" t="s">
        <v>1542</v>
      </c>
      <c r="G1103" s="230"/>
      <c r="H1103" s="233">
        <v>200</v>
      </c>
      <c r="I1103" s="234"/>
      <c r="J1103" s="230"/>
      <c r="K1103" s="230"/>
      <c r="L1103" s="235"/>
      <c r="M1103" s="236"/>
      <c r="N1103" s="237"/>
      <c r="O1103" s="237"/>
      <c r="P1103" s="237"/>
      <c r="Q1103" s="237"/>
      <c r="R1103" s="237"/>
      <c r="S1103" s="237"/>
      <c r="T1103" s="238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T1103" s="239" t="s">
        <v>151</v>
      </c>
      <c r="AU1103" s="239" t="s">
        <v>90</v>
      </c>
      <c r="AV1103" s="13" t="s">
        <v>90</v>
      </c>
      <c r="AW1103" s="13" t="s">
        <v>41</v>
      </c>
      <c r="AX1103" s="13" t="s">
        <v>88</v>
      </c>
      <c r="AY1103" s="239" t="s">
        <v>137</v>
      </c>
    </row>
    <row r="1104" s="13" customFormat="1">
      <c r="A1104" s="13"/>
      <c r="B1104" s="229"/>
      <c r="C1104" s="230"/>
      <c r="D1104" s="222" t="s">
        <v>151</v>
      </c>
      <c r="E1104" s="230"/>
      <c r="F1104" s="232" t="s">
        <v>1543</v>
      </c>
      <c r="G1104" s="230"/>
      <c r="H1104" s="233">
        <v>240</v>
      </c>
      <c r="I1104" s="234"/>
      <c r="J1104" s="230"/>
      <c r="K1104" s="230"/>
      <c r="L1104" s="235"/>
      <c r="M1104" s="236"/>
      <c r="N1104" s="237"/>
      <c r="O1104" s="237"/>
      <c r="P1104" s="237"/>
      <c r="Q1104" s="237"/>
      <c r="R1104" s="237"/>
      <c r="S1104" s="237"/>
      <c r="T1104" s="238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T1104" s="239" t="s">
        <v>151</v>
      </c>
      <c r="AU1104" s="239" t="s">
        <v>90</v>
      </c>
      <c r="AV1104" s="13" t="s">
        <v>90</v>
      </c>
      <c r="AW1104" s="13" t="s">
        <v>4</v>
      </c>
      <c r="AX1104" s="13" t="s">
        <v>88</v>
      </c>
      <c r="AY1104" s="239" t="s">
        <v>137</v>
      </c>
    </row>
    <row r="1105" s="2" customFormat="1" ht="24.15" customHeight="1">
      <c r="A1105" s="41"/>
      <c r="B1105" s="42"/>
      <c r="C1105" s="209" t="s">
        <v>1544</v>
      </c>
      <c r="D1105" s="209" t="s">
        <v>140</v>
      </c>
      <c r="E1105" s="210" t="s">
        <v>1545</v>
      </c>
      <c r="F1105" s="211" t="s">
        <v>1546</v>
      </c>
      <c r="G1105" s="212" t="s">
        <v>143</v>
      </c>
      <c r="H1105" s="213">
        <v>505</v>
      </c>
      <c r="I1105" s="214"/>
      <c r="J1105" s="215">
        <f>ROUND(I1105*H1105,2)</f>
        <v>0</v>
      </c>
      <c r="K1105" s="211" t="s">
        <v>144</v>
      </c>
      <c r="L1105" s="47"/>
      <c r="M1105" s="216" t="s">
        <v>39</v>
      </c>
      <c r="N1105" s="217" t="s">
        <v>51</v>
      </c>
      <c r="O1105" s="87"/>
      <c r="P1105" s="218">
        <f>O1105*H1105</f>
        <v>0</v>
      </c>
      <c r="Q1105" s="218">
        <v>0</v>
      </c>
      <c r="R1105" s="218">
        <f>Q1105*H1105</f>
        <v>0</v>
      </c>
      <c r="S1105" s="218">
        <v>0</v>
      </c>
      <c r="T1105" s="219">
        <f>S1105*H1105</f>
        <v>0</v>
      </c>
      <c r="U1105" s="41"/>
      <c r="V1105" s="41"/>
      <c r="W1105" s="41"/>
      <c r="X1105" s="41"/>
      <c r="Y1105" s="41"/>
      <c r="Z1105" s="41"/>
      <c r="AA1105" s="41"/>
      <c r="AB1105" s="41"/>
      <c r="AC1105" s="41"/>
      <c r="AD1105" s="41"/>
      <c r="AE1105" s="41"/>
      <c r="AR1105" s="220" t="s">
        <v>244</v>
      </c>
      <c r="AT1105" s="220" t="s">
        <v>140</v>
      </c>
      <c r="AU1105" s="220" t="s">
        <v>90</v>
      </c>
      <c r="AY1105" s="19" t="s">
        <v>137</v>
      </c>
      <c r="BE1105" s="221">
        <f>IF(N1105="základní",J1105,0)</f>
        <v>0</v>
      </c>
      <c r="BF1105" s="221">
        <f>IF(N1105="snížená",J1105,0)</f>
        <v>0</v>
      </c>
      <c r="BG1105" s="221">
        <f>IF(N1105="zákl. přenesená",J1105,0)</f>
        <v>0</v>
      </c>
      <c r="BH1105" s="221">
        <f>IF(N1105="sníž. přenesená",J1105,0)</f>
        <v>0</v>
      </c>
      <c r="BI1105" s="221">
        <f>IF(N1105="nulová",J1105,0)</f>
        <v>0</v>
      </c>
      <c r="BJ1105" s="19" t="s">
        <v>88</v>
      </c>
      <c r="BK1105" s="221">
        <f>ROUND(I1105*H1105,2)</f>
        <v>0</v>
      </c>
      <c r="BL1105" s="19" t="s">
        <v>244</v>
      </c>
      <c r="BM1105" s="220" t="s">
        <v>1547</v>
      </c>
    </row>
    <row r="1106" s="2" customFormat="1">
      <c r="A1106" s="41"/>
      <c r="B1106" s="42"/>
      <c r="C1106" s="43"/>
      <c r="D1106" s="222" t="s">
        <v>147</v>
      </c>
      <c r="E1106" s="43"/>
      <c r="F1106" s="223" t="s">
        <v>1548</v>
      </c>
      <c r="G1106" s="43"/>
      <c r="H1106" s="43"/>
      <c r="I1106" s="224"/>
      <c r="J1106" s="43"/>
      <c r="K1106" s="43"/>
      <c r="L1106" s="47"/>
      <c r="M1106" s="225"/>
      <c r="N1106" s="226"/>
      <c r="O1106" s="87"/>
      <c r="P1106" s="87"/>
      <c r="Q1106" s="87"/>
      <c r="R1106" s="87"/>
      <c r="S1106" s="87"/>
      <c r="T1106" s="88"/>
      <c r="U1106" s="41"/>
      <c r="V1106" s="41"/>
      <c r="W1106" s="41"/>
      <c r="X1106" s="41"/>
      <c r="Y1106" s="41"/>
      <c r="Z1106" s="41"/>
      <c r="AA1106" s="41"/>
      <c r="AB1106" s="41"/>
      <c r="AC1106" s="41"/>
      <c r="AD1106" s="41"/>
      <c r="AE1106" s="41"/>
      <c r="AT1106" s="19" t="s">
        <v>147</v>
      </c>
      <c r="AU1106" s="19" t="s">
        <v>90</v>
      </c>
    </row>
    <row r="1107" s="2" customFormat="1">
      <c r="A1107" s="41"/>
      <c r="B1107" s="42"/>
      <c r="C1107" s="43"/>
      <c r="D1107" s="227" t="s">
        <v>149</v>
      </c>
      <c r="E1107" s="43"/>
      <c r="F1107" s="228" t="s">
        <v>1549</v>
      </c>
      <c r="G1107" s="43"/>
      <c r="H1107" s="43"/>
      <c r="I1107" s="224"/>
      <c r="J1107" s="43"/>
      <c r="K1107" s="43"/>
      <c r="L1107" s="47"/>
      <c r="M1107" s="225"/>
      <c r="N1107" s="226"/>
      <c r="O1107" s="87"/>
      <c r="P1107" s="87"/>
      <c r="Q1107" s="87"/>
      <c r="R1107" s="87"/>
      <c r="S1107" s="87"/>
      <c r="T1107" s="88"/>
      <c r="U1107" s="41"/>
      <c r="V1107" s="41"/>
      <c r="W1107" s="41"/>
      <c r="X1107" s="41"/>
      <c r="Y1107" s="41"/>
      <c r="Z1107" s="41"/>
      <c r="AA1107" s="41"/>
      <c r="AB1107" s="41"/>
      <c r="AC1107" s="41"/>
      <c r="AD1107" s="41"/>
      <c r="AE1107" s="41"/>
      <c r="AT1107" s="19" t="s">
        <v>149</v>
      </c>
      <c r="AU1107" s="19" t="s">
        <v>90</v>
      </c>
    </row>
    <row r="1108" s="2" customFormat="1" ht="37.8" customHeight="1">
      <c r="A1108" s="41"/>
      <c r="B1108" s="42"/>
      <c r="C1108" s="240" t="s">
        <v>1550</v>
      </c>
      <c r="D1108" s="240" t="s">
        <v>153</v>
      </c>
      <c r="E1108" s="241" t="s">
        <v>1551</v>
      </c>
      <c r="F1108" s="242" t="s">
        <v>1552</v>
      </c>
      <c r="G1108" s="243" t="s">
        <v>143</v>
      </c>
      <c r="H1108" s="244">
        <v>606</v>
      </c>
      <c r="I1108" s="245"/>
      <c r="J1108" s="246">
        <f>ROUND(I1108*H1108,2)</f>
        <v>0</v>
      </c>
      <c r="K1108" s="242" t="s">
        <v>144</v>
      </c>
      <c r="L1108" s="247"/>
      <c r="M1108" s="248" t="s">
        <v>39</v>
      </c>
      <c r="N1108" s="249" t="s">
        <v>51</v>
      </c>
      <c r="O1108" s="87"/>
      <c r="P1108" s="218">
        <f>O1108*H1108</f>
        <v>0</v>
      </c>
      <c r="Q1108" s="218">
        <v>0.00068999999999999997</v>
      </c>
      <c r="R1108" s="218">
        <f>Q1108*H1108</f>
        <v>0.41813999999999996</v>
      </c>
      <c r="S1108" s="218">
        <v>0</v>
      </c>
      <c r="T1108" s="219">
        <f>S1108*H1108</f>
        <v>0</v>
      </c>
      <c r="U1108" s="41"/>
      <c r="V1108" s="41"/>
      <c r="W1108" s="41"/>
      <c r="X1108" s="41"/>
      <c r="Y1108" s="41"/>
      <c r="Z1108" s="41"/>
      <c r="AA1108" s="41"/>
      <c r="AB1108" s="41"/>
      <c r="AC1108" s="41"/>
      <c r="AD1108" s="41"/>
      <c r="AE1108" s="41"/>
      <c r="AR1108" s="220" t="s">
        <v>334</v>
      </c>
      <c r="AT1108" s="220" t="s">
        <v>153</v>
      </c>
      <c r="AU1108" s="220" t="s">
        <v>90</v>
      </c>
      <c r="AY1108" s="19" t="s">
        <v>137</v>
      </c>
      <c r="BE1108" s="221">
        <f>IF(N1108="základní",J1108,0)</f>
        <v>0</v>
      </c>
      <c r="BF1108" s="221">
        <f>IF(N1108="snížená",J1108,0)</f>
        <v>0</v>
      </c>
      <c r="BG1108" s="221">
        <f>IF(N1108="zákl. přenesená",J1108,0)</f>
        <v>0</v>
      </c>
      <c r="BH1108" s="221">
        <f>IF(N1108="sníž. přenesená",J1108,0)</f>
        <v>0</v>
      </c>
      <c r="BI1108" s="221">
        <f>IF(N1108="nulová",J1108,0)</f>
        <v>0</v>
      </c>
      <c r="BJ1108" s="19" t="s">
        <v>88</v>
      </c>
      <c r="BK1108" s="221">
        <f>ROUND(I1108*H1108,2)</f>
        <v>0</v>
      </c>
      <c r="BL1108" s="19" t="s">
        <v>334</v>
      </c>
      <c r="BM1108" s="220" t="s">
        <v>1553</v>
      </c>
    </row>
    <row r="1109" s="2" customFormat="1">
      <c r="A1109" s="41"/>
      <c r="B1109" s="42"/>
      <c r="C1109" s="43"/>
      <c r="D1109" s="222" t="s">
        <v>147</v>
      </c>
      <c r="E1109" s="43"/>
      <c r="F1109" s="223" t="s">
        <v>1552</v>
      </c>
      <c r="G1109" s="43"/>
      <c r="H1109" s="43"/>
      <c r="I1109" s="224"/>
      <c r="J1109" s="43"/>
      <c r="K1109" s="43"/>
      <c r="L1109" s="47"/>
      <c r="M1109" s="225"/>
      <c r="N1109" s="226"/>
      <c r="O1109" s="87"/>
      <c r="P1109" s="87"/>
      <c r="Q1109" s="87"/>
      <c r="R1109" s="87"/>
      <c r="S1109" s="87"/>
      <c r="T1109" s="88"/>
      <c r="U1109" s="41"/>
      <c r="V1109" s="41"/>
      <c r="W1109" s="41"/>
      <c r="X1109" s="41"/>
      <c r="Y1109" s="41"/>
      <c r="Z1109" s="41"/>
      <c r="AA1109" s="41"/>
      <c r="AB1109" s="41"/>
      <c r="AC1109" s="41"/>
      <c r="AD1109" s="41"/>
      <c r="AE1109" s="41"/>
      <c r="AT1109" s="19" t="s">
        <v>147</v>
      </c>
      <c r="AU1109" s="19" t="s">
        <v>90</v>
      </c>
    </row>
    <row r="1110" s="13" customFormat="1">
      <c r="A1110" s="13"/>
      <c r="B1110" s="229"/>
      <c r="C1110" s="230"/>
      <c r="D1110" s="222" t="s">
        <v>151</v>
      </c>
      <c r="E1110" s="231" t="s">
        <v>39</v>
      </c>
      <c r="F1110" s="232" t="s">
        <v>1554</v>
      </c>
      <c r="G1110" s="230"/>
      <c r="H1110" s="233">
        <v>505</v>
      </c>
      <c r="I1110" s="234"/>
      <c r="J1110" s="230"/>
      <c r="K1110" s="230"/>
      <c r="L1110" s="235"/>
      <c r="M1110" s="236"/>
      <c r="N1110" s="237"/>
      <c r="O1110" s="237"/>
      <c r="P1110" s="237"/>
      <c r="Q1110" s="237"/>
      <c r="R1110" s="237"/>
      <c r="S1110" s="237"/>
      <c r="T1110" s="238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T1110" s="239" t="s">
        <v>151</v>
      </c>
      <c r="AU1110" s="239" t="s">
        <v>90</v>
      </c>
      <c r="AV1110" s="13" t="s">
        <v>90</v>
      </c>
      <c r="AW1110" s="13" t="s">
        <v>41</v>
      </c>
      <c r="AX1110" s="13" t="s">
        <v>88</v>
      </c>
      <c r="AY1110" s="239" t="s">
        <v>137</v>
      </c>
    </row>
    <row r="1111" s="13" customFormat="1">
      <c r="A1111" s="13"/>
      <c r="B1111" s="229"/>
      <c r="C1111" s="230"/>
      <c r="D1111" s="222" t="s">
        <v>151</v>
      </c>
      <c r="E1111" s="230"/>
      <c r="F1111" s="232" t="s">
        <v>1555</v>
      </c>
      <c r="G1111" s="230"/>
      <c r="H1111" s="233">
        <v>606</v>
      </c>
      <c r="I1111" s="234"/>
      <c r="J1111" s="230"/>
      <c r="K1111" s="230"/>
      <c r="L1111" s="235"/>
      <c r="M1111" s="236"/>
      <c r="N1111" s="237"/>
      <c r="O1111" s="237"/>
      <c r="P1111" s="237"/>
      <c r="Q1111" s="237"/>
      <c r="R1111" s="237"/>
      <c r="S1111" s="237"/>
      <c r="T1111" s="238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T1111" s="239" t="s">
        <v>151</v>
      </c>
      <c r="AU1111" s="239" t="s">
        <v>90</v>
      </c>
      <c r="AV1111" s="13" t="s">
        <v>90</v>
      </c>
      <c r="AW1111" s="13" t="s">
        <v>4</v>
      </c>
      <c r="AX1111" s="13" t="s">
        <v>88</v>
      </c>
      <c r="AY1111" s="239" t="s">
        <v>137</v>
      </c>
    </row>
    <row r="1112" s="2" customFormat="1" ht="33" customHeight="1">
      <c r="A1112" s="41"/>
      <c r="B1112" s="42"/>
      <c r="C1112" s="209" t="s">
        <v>1556</v>
      </c>
      <c r="D1112" s="209" t="s">
        <v>140</v>
      </c>
      <c r="E1112" s="210" t="s">
        <v>1557</v>
      </c>
      <c r="F1112" s="211" t="s">
        <v>1558</v>
      </c>
      <c r="G1112" s="212" t="s">
        <v>184</v>
      </c>
      <c r="H1112" s="213">
        <v>12</v>
      </c>
      <c r="I1112" s="214"/>
      <c r="J1112" s="215">
        <f>ROUND(I1112*H1112,2)</f>
        <v>0</v>
      </c>
      <c r="K1112" s="211" t="s">
        <v>144</v>
      </c>
      <c r="L1112" s="47"/>
      <c r="M1112" s="216" t="s">
        <v>39</v>
      </c>
      <c r="N1112" s="217" t="s">
        <v>51</v>
      </c>
      <c r="O1112" s="87"/>
      <c r="P1112" s="218">
        <f>O1112*H1112</f>
        <v>0</v>
      </c>
      <c r="Q1112" s="218">
        <v>1.02912</v>
      </c>
      <c r="R1112" s="218">
        <f>Q1112*H1112</f>
        <v>12.349440000000001</v>
      </c>
      <c r="S1112" s="218">
        <v>0</v>
      </c>
      <c r="T1112" s="219">
        <f>S1112*H1112</f>
        <v>0</v>
      </c>
      <c r="U1112" s="41"/>
      <c r="V1112" s="41"/>
      <c r="W1112" s="41"/>
      <c r="X1112" s="41"/>
      <c r="Y1112" s="41"/>
      <c r="Z1112" s="41"/>
      <c r="AA1112" s="41"/>
      <c r="AB1112" s="41"/>
      <c r="AC1112" s="41"/>
      <c r="AD1112" s="41"/>
      <c r="AE1112" s="41"/>
      <c r="AR1112" s="220" t="s">
        <v>244</v>
      </c>
      <c r="AT1112" s="220" t="s">
        <v>140</v>
      </c>
      <c r="AU1112" s="220" t="s">
        <v>90</v>
      </c>
      <c r="AY1112" s="19" t="s">
        <v>137</v>
      </c>
      <c r="BE1112" s="221">
        <f>IF(N1112="základní",J1112,0)</f>
        <v>0</v>
      </c>
      <c r="BF1112" s="221">
        <f>IF(N1112="snížená",J1112,0)</f>
        <v>0</v>
      </c>
      <c r="BG1112" s="221">
        <f>IF(N1112="zákl. přenesená",J1112,0)</f>
        <v>0</v>
      </c>
      <c r="BH1112" s="221">
        <f>IF(N1112="sníž. přenesená",J1112,0)</f>
        <v>0</v>
      </c>
      <c r="BI1112" s="221">
        <f>IF(N1112="nulová",J1112,0)</f>
        <v>0</v>
      </c>
      <c r="BJ1112" s="19" t="s">
        <v>88</v>
      </c>
      <c r="BK1112" s="221">
        <f>ROUND(I1112*H1112,2)</f>
        <v>0</v>
      </c>
      <c r="BL1112" s="19" t="s">
        <v>244</v>
      </c>
      <c r="BM1112" s="220" t="s">
        <v>1559</v>
      </c>
    </row>
    <row r="1113" s="2" customFormat="1">
      <c r="A1113" s="41"/>
      <c r="B1113" s="42"/>
      <c r="C1113" s="43"/>
      <c r="D1113" s="222" t="s">
        <v>147</v>
      </c>
      <c r="E1113" s="43"/>
      <c r="F1113" s="223" t="s">
        <v>1560</v>
      </c>
      <c r="G1113" s="43"/>
      <c r="H1113" s="43"/>
      <c r="I1113" s="224"/>
      <c r="J1113" s="43"/>
      <c r="K1113" s="43"/>
      <c r="L1113" s="47"/>
      <c r="M1113" s="225"/>
      <c r="N1113" s="226"/>
      <c r="O1113" s="87"/>
      <c r="P1113" s="87"/>
      <c r="Q1113" s="87"/>
      <c r="R1113" s="87"/>
      <c r="S1113" s="87"/>
      <c r="T1113" s="88"/>
      <c r="U1113" s="41"/>
      <c r="V1113" s="41"/>
      <c r="W1113" s="41"/>
      <c r="X1113" s="41"/>
      <c r="Y1113" s="41"/>
      <c r="Z1113" s="41"/>
      <c r="AA1113" s="41"/>
      <c r="AB1113" s="41"/>
      <c r="AC1113" s="41"/>
      <c r="AD1113" s="41"/>
      <c r="AE1113" s="41"/>
      <c r="AT1113" s="19" t="s">
        <v>147</v>
      </c>
      <c r="AU1113" s="19" t="s">
        <v>90</v>
      </c>
    </row>
    <row r="1114" s="2" customFormat="1">
      <c r="A1114" s="41"/>
      <c r="B1114" s="42"/>
      <c r="C1114" s="43"/>
      <c r="D1114" s="227" t="s">
        <v>149</v>
      </c>
      <c r="E1114" s="43"/>
      <c r="F1114" s="228" t="s">
        <v>1561</v>
      </c>
      <c r="G1114" s="43"/>
      <c r="H1114" s="43"/>
      <c r="I1114" s="224"/>
      <c r="J1114" s="43"/>
      <c r="K1114" s="43"/>
      <c r="L1114" s="47"/>
      <c r="M1114" s="225"/>
      <c r="N1114" s="226"/>
      <c r="O1114" s="87"/>
      <c r="P1114" s="87"/>
      <c r="Q1114" s="87"/>
      <c r="R1114" s="87"/>
      <c r="S1114" s="87"/>
      <c r="T1114" s="88"/>
      <c r="U1114" s="41"/>
      <c r="V1114" s="41"/>
      <c r="W1114" s="41"/>
      <c r="X1114" s="41"/>
      <c r="Y1114" s="41"/>
      <c r="Z1114" s="41"/>
      <c r="AA1114" s="41"/>
      <c r="AB1114" s="41"/>
      <c r="AC1114" s="41"/>
      <c r="AD1114" s="41"/>
      <c r="AE1114" s="41"/>
      <c r="AT1114" s="19" t="s">
        <v>149</v>
      </c>
      <c r="AU1114" s="19" t="s">
        <v>90</v>
      </c>
    </row>
    <row r="1115" s="2" customFormat="1" ht="16.5" customHeight="1">
      <c r="A1115" s="41"/>
      <c r="B1115" s="42"/>
      <c r="C1115" s="240" t="s">
        <v>1562</v>
      </c>
      <c r="D1115" s="240" t="s">
        <v>153</v>
      </c>
      <c r="E1115" s="241" t="s">
        <v>1563</v>
      </c>
      <c r="F1115" s="242" t="s">
        <v>1564</v>
      </c>
      <c r="G1115" s="243" t="s">
        <v>184</v>
      </c>
      <c r="H1115" s="244">
        <v>12</v>
      </c>
      <c r="I1115" s="245"/>
      <c r="J1115" s="246">
        <f>ROUND(I1115*H1115,2)</f>
        <v>0</v>
      </c>
      <c r="K1115" s="242" t="s">
        <v>39</v>
      </c>
      <c r="L1115" s="247"/>
      <c r="M1115" s="248" t="s">
        <v>39</v>
      </c>
      <c r="N1115" s="249" t="s">
        <v>51</v>
      </c>
      <c r="O1115" s="87"/>
      <c r="P1115" s="218">
        <f>O1115*H1115</f>
        <v>0</v>
      </c>
      <c r="Q1115" s="218">
        <v>0</v>
      </c>
      <c r="R1115" s="218">
        <f>Q1115*H1115</f>
        <v>0</v>
      </c>
      <c r="S1115" s="218">
        <v>0</v>
      </c>
      <c r="T1115" s="219">
        <f>S1115*H1115</f>
        <v>0</v>
      </c>
      <c r="U1115" s="41"/>
      <c r="V1115" s="41"/>
      <c r="W1115" s="41"/>
      <c r="X1115" s="41"/>
      <c r="Y1115" s="41"/>
      <c r="Z1115" s="41"/>
      <c r="AA1115" s="41"/>
      <c r="AB1115" s="41"/>
      <c r="AC1115" s="41"/>
      <c r="AD1115" s="41"/>
      <c r="AE1115" s="41"/>
      <c r="AR1115" s="220" t="s">
        <v>334</v>
      </c>
      <c r="AT1115" s="220" t="s">
        <v>153</v>
      </c>
      <c r="AU1115" s="220" t="s">
        <v>90</v>
      </c>
      <c r="AY1115" s="19" t="s">
        <v>137</v>
      </c>
      <c r="BE1115" s="221">
        <f>IF(N1115="základní",J1115,0)</f>
        <v>0</v>
      </c>
      <c r="BF1115" s="221">
        <f>IF(N1115="snížená",J1115,0)</f>
        <v>0</v>
      </c>
      <c r="BG1115" s="221">
        <f>IF(N1115="zákl. přenesená",J1115,0)</f>
        <v>0</v>
      </c>
      <c r="BH1115" s="221">
        <f>IF(N1115="sníž. přenesená",J1115,0)</f>
        <v>0</v>
      </c>
      <c r="BI1115" s="221">
        <f>IF(N1115="nulová",J1115,0)</f>
        <v>0</v>
      </c>
      <c r="BJ1115" s="19" t="s">
        <v>88</v>
      </c>
      <c r="BK1115" s="221">
        <f>ROUND(I1115*H1115,2)</f>
        <v>0</v>
      </c>
      <c r="BL1115" s="19" t="s">
        <v>334</v>
      </c>
      <c r="BM1115" s="220" t="s">
        <v>1565</v>
      </c>
    </row>
    <row r="1116" s="2" customFormat="1">
      <c r="A1116" s="41"/>
      <c r="B1116" s="42"/>
      <c r="C1116" s="43"/>
      <c r="D1116" s="222" t="s">
        <v>147</v>
      </c>
      <c r="E1116" s="43"/>
      <c r="F1116" s="223" t="s">
        <v>1564</v>
      </c>
      <c r="G1116" s="43"/>
      <c r="H1116" s="43"/>
      <c r="I1116" s="224"/>
      <c r="J1116" s="43"/>
      <c r="K1116" s="43"/>
      <c r="L1116" s="47"/>
      <c r="M1116" s="225"/>
      <c r="N1116" s="226"/>
      <c r="O1116" s="87"/>
      <c r="P1116" s="87"/>
      <c r="Q1116" s="87"/>
      <c r="R1116" s="87"/>
      <c r="S1116" s="87"/>
      <c r="T1116" s="88"/>
      <c r="U1116" s="41"/>
      <c r="V1116" s="41"/>
      <c r="W1116" s="41"/>
      <c r="X1116" s="41"/>
      <c r="Y1116" s="41"/>
      <c r="Z1116" s="41"/>
      <c r="AA1116" s="41"/>
      <c r="AB1116" s="41"/>
      <c r="AC1116" s="41"/>
      <c r="AD1116" s="41"/>
      <c r="AE1116" s="41"/>
      <c r="AT1116" s="19" t="s">
        <v>147</v>
      </c>
      <c r="AU1116" s="19" t="s">
        <v>90</v>
      </c>
    </row>
    <row r="1117" s="12" customFormat="1" ht="20.88" customHeight="1">
      <c r="A1117" s="12"/>
      <c r="B1117" s="193"/>
      <c r="C1117" s="194"/>
      <c r="D1117" s="195" t="s">
        <v>79</v>
      </c>
      <c r="E1117" s="207" t="s">
        <v>202</v>
      </c>
      <c r="F1117" s="207" t="s">
        <v>1566</v>
      </c>
      <c r="G1117" s="194"/>
      <c r="H1117" s="194"/>
      <c r="I1117" s="197"/>
      <c r="J1117" s="208">
        <f>BK1117</f>
        <v>0</v>
      </c>
      <c r="K1117" s="194"/>
      <c r="L1117" s="199"/>
      <c r="M1117" s="200"/>
      <c r="N1117" s="201"/>
      <c r="O1117" s="201"/>
      <c r="P1117" s="202">
        <f>SUM(P1118:P1136)</f>
        <v>0</v>
      </c>
      <c r="Q1117" s="201"/>
      <c r="R1117" s="202">
        <f>SUM(R1118:R1136)</f>
        <v>6.681</v>
      </c>
      <c r="S1117" s="201"/>
      <c r="T1117" s="203">
        <f>SUM(T1118:T1136)</f>
        <v>0</v>
      </c>
      <c r="U1117" s="12"/>
      <c r="V1117" s="12"/>
      <c r="W1117" s="12"/>
      <c r="X1117" s="12"/>
      <c r="Y1117" s="12"/>
      <c r="Z1117" s="12"/>
      <c r="AA1117" s="12"/>
      <c r="AB1117" s="12"/>
      <c r="AC1117" s="12"/>
      <c r="AD1117" s="12"/>
      <c r="AE1117" s="12"/>
      <c r="AR1117" s="204" t="s">
        <v>88</v>
      </c>
      <c r="AT1117" s="205" t="s">
        <v>79</v>
      </c>
      <c r="AU1117" s="205" t="s">
        <v>90</v>
      </c>
      <c r="AY1117" s="204" t="s">
        <v>137</v>
      </c>
      <c r="BK1117" s="206">
        <f>SUM(BK1118:BK1136)</f>
        <v>0</v>
      </c>
    </row>
    <row r="1118" s="2" customFormat="1" ht="33" customHeight="1">
      <c r="A1118" s="41"/>
      <c r="B1118" s="42"/>
      <c r="C1118" s="209" t="s">
        <v>1567</v>
      </c>
      <c r="D1118" s="209" t="s">
        <v>140</v>
      </c>
      <c r="E1118" s="210" t="s">
        <v>1568</v>
      </c>
      <c r="F1118" s="211" t="s">
        <v>1569</v>
      </c>
      <c r="G1118" s="212" t="s">
        <v>143</v>
      </c>
      <c r="H1118" s="213">
        <v>30</v>
      </c>
      <c r="I1118" s="214"/>
      <c r="J1118" s="215">
        <f>ROUND(I1118*H1118,2)</f>
        <v>0</v>
      </c>
      <c r="K1118" s="211" t="s">
        <v>144</v>
      </c>
      <c r="L1118" s="47"/>
      <c r="M1118" s="216" t="s">
        <v>39</v>
      </c>
      <c r="N1118" s="217" t="s">
        <v>51</v>
      </c>
      <c r="O1118" s="87"/>
      <c r="P1118" s="218">
        <f>O1118*H1118</f>
        <v>0</v>
      </c>
      <c r="Q1118" s="218">
        <v>0.15540000000000001</v>
      </c>
      <c r="R1118" s="218">
        <f>Q1118*H1118</f>
        <v>4.6619999999999999</v>
      </c>
      <c r="S1118" s="218">
        <v>0</v>
      </c>
      <c r="T1118" s="219">
        <f>S1118*H1118</f>
        <v>0</v>
      </c>
      <c r="U1118" s="41"/>
      <c r="V1118" s="41"/>
      <c r="W1118" s="41"/>
      <c r="X1118" s="41"/>
      <c r="Y1118" s="41"/>
      <c r="Z1118" s="41"/>
      <c r="AA1118" s="41"/>
      <c r="AB1118" s="41"/>
      <c r="AC1118" s="41"/>
      <c r="AD1118" s="41"/>
      <c r="AE1118" s="41"/>
      <c r="AR1118" s="220" t="s">
        <v>172</v>
      </c>
      <c r="AT1118" s="220" t="s">
        <v>140</v>
      </c>
      <c r="AU1118" s="220" t="s">
        <v>161</v>
      </c>
      <c r="AY1118" s="19" t="s">
        <v>137</v>
      </c>
      <c r="BE1118" s="221">
        <f>IF(N1118="základní",J1118,0)</f>
        <v>0</v>
      </c>
      <c r="BF1118" s="221">
        <f>IF(N1118="snížená",J1118,0)</f>
        <v>0</v>
      </c>
      <c r="BG1118" s="221">
        <f>IF(N1118="zákl. přenesená",J1118,0)</f>
        <v>0</v>
      </c>
      <c r="BH1118" s="221">
        <f>IF(N1118="sníž. přenesená",J1118,0)</f>
        <v>0</v>
      </c>
      <c r="BI1118" s="221">
        <f>IF(N1118="nulová",J1118,0)</f>
        <v>0</v>
      </c>
      <c r="BJ1118" s="19" t="s">
        <v>88</v>
      </c>
      <c r="BK1118" s="221">
        <f>ROUND(I1118*H1118,2)</f>
        <v>0</v>
      </c>
      <c r="BL1118" s="19" t="s">
        <v>172</v>
      </c>
      <c r="BM1118" s="220" t="s">
        <v>1570</v>
      </c>
    </row>
    <row r="1119" s="2" customFormat="1">
      <c r="A1119" s="41"/>
      <c r="B1119" s="42"/>
      <c r="C1119" s="43"/>
      <c r="D1119" s="222" t="s">
        <v>147</v>
      </c>
      <c r="E1119" s="43"/>
      <c r="F1119" s="223" t="s">
        <v>1571</v>
      </c>
      <c r="G1119" s="43"/>
      <c r="H1119" s="43"/>
      <c r="I1119" s="224"/>
      <c r="J1119" s="43"/>
      <c r="K1119" s="43"/>
      <c r="L1119" s="47"/>
      <c r="M1119" s="225"/>
      <c r="N1119" s="226"/>
      <c r="O1119" s="87"/>
      <c r="P1119" s="87"/>
      <c r="Q1119" s="87"/>
      <c r="R1119" s="87"/>
      <c r="S1119" s="87"/>
      <c r="T1119" s="88"/>
      <c r="U1119" s="41"/>
      <c r="V1119" s="41"/>
      <c r="W1119" s="41"/>
      <c r="X1119" s="41"/>
      <c r="Y1119" s="41"/>
      <c r="Z1119" s="41"/>
      <c r="AA1119" s="41"/>
      <c r="AB1119" s="41"/>
      <c r="AC1119" s="41"/>
      <c r="AD1119" s="41"/>
      <c r="AE1119" s="41"/>
      <c r="AT1119" s="19" t="s">
        <v>147</v>
      </c>
      <c r="AU1119" s="19" t="s">
        <v>161</v>
      </c>
    </row>
    <row r="1120" s="2" customFormat="1">
      <c r="A1120" s="41"/>
      <c r="B1120" s="42"/>
      <c r="C1120" s="43"/>
      <c r="D1120" s="227" t="s">
        <v>149</v>
      </c>
      <c r="E1120" s="43"/>
      <c r="F1120" s="228" t="s">
        <v>1572</v>
      </c>
      <c r="G1120" s="43"/>
      <c r="H1120" s="43"/>
      <c r="I1120" s="224"/>
      <c r="J1120" s="43"/>
      <c r="K1120" s="43"/>
      <c r="L1120" s="47"/>
      <c r="M1120" s="225"/>
      <c r="N1120" s="226"/>
      <c r="O1120" s="87"/>
      <c r="P1120" s="87"/>
      <c r="Q1120" s="87"/>
      <c r="R1120" s="87"/>
      <c r="S1120" s="87"/>
      <c r="T1120" s="88"/>
      <c r="U1120" s="41"/>
      <c r="V1120" s="41"/>
      <c r="W1120" s="41"/>
      <c r="X1120" s="41"/>
      <c r="Y1120" s="41"/>
      <c r="Z1120" s="41"/>
      <c r="AA1120" s="41"/>
      <c r="AB1120" s="41"/>
      <c r="AC1120" s="41"/>
      <c r="AD1120" s="41"/>
      <c r="AE1120" s="41"/>
      <c r="AT1120" s="19" t="s">
        <v>149</v>
      </c>
      <c r="AU1120" s="19" t="s">
        <v>161</v>
      </c>
    </row>
    <row r="1121" s="2" customFormat="1" ht="24.15" customHeight="1">
      <c r="A1121" s="41"/>
      <c r="B1121" s="42"/>
      <c r="C1121" s="209" t="s">
        <v>1573</v>
      </c>
      <c r="D1121" s="209" t="s">
        <v>140</v>
      </c>
      <c r="E1121" s="210" t="s">
        <v>1574</v>
      </c>
      <c r="F1121" s="211" t="s">
        <v>1575</v>
      </c>
      <c r="G1121" s="212" t="s">
        <v>143</v>
      </c>
      <c r="H1121" s="213">
        <v>20</v>
      </c>
      <c r="I1121" s="214"/>
      <c r="J1121" s="215">
        <f>ROUND(I1121*H1121,2)</f>
        <v>0</v>
      </c>
      <c r="K1121" s="211" t="s">
        <v>144</v>
      </c>
      <c r="L1121" s="47"/>
      <c r="M1121" s="216" t="s">
        <v>39</v>
      </c>
      <c r="N1121" s="217" t="s">
        <v>51</v>
      </c>
      <c r="O1121" s="87"/>
      <c r="P1121" s="218">
        <f>O1121*H1121</f>
        <v>0</v>
      </c>
      <c r="Q1121" s="218">
        <v>0.10095</v>
      </c>
      <c r="R1121" s="218">
        <f>Q1121*H1121</f>
        <v>2.0190000000000001</v>
      </c>
      <c r="S1121" s="218">
        <v>0</v>
      </c>
      <c r="T1121" s="219">
        <f>S1121*H1121</f>
        <v>0</v>
      </c>
      <c r="U1121" s="41"/>
      <c r="V1121" s="41"/>
      <c r="W1121" s="41"/>
      <c r="X1121" s="41"/>
      <c r="Y1121" s="41"/>
      <c r="Z1121" s="41"/>
      <c r="AA1121" s="41"/>
      <c r="AB1121" s="41"/>
      <c r="AC1121" s="41"/>
      <c r="AD1121" s="41"/>
      <c r="AE1121" s="41"/>
      <c r="AR1121" s="220" t="s">
        <v>172</v>
      </c>
      <c r="AT1121" s="220" t="s">
        <v>140</v>
      </c>
      <c r="AU1121" s="220" t="s">
        <v>161</v>
      </c>
      <c r="AY1121" s="19" t="s">
        <v>137</v>
      </c>
      <c r="BE1121" s="221">
        <f>IF(N1121="základní",J1121,0)</f>
        <v>0</v>
      </c>
      <c r="BF1121" s="221">
        <f>IF(N1121="snížená",J1121,0)</f>
        <v>0</v>
      </c>
      <c r="BG1121" s="221">
        <f>IF(N1121="zákl. přenesená",J1121,0)</f>
        <v>0</v>
      </c>
      <c r="BH1121" s="221">
        <f>IF(N1121="sníž. přenesená",J1121,0)</f>
        <v>0</v>
      </c>
      <c r="BI1121" s="221">
        <f>IF(N1121="nulová",J1121,0)</f>
        <v>0</v>
      </c>
      <c r="BJ1121" s="19" t="s">
        <v>88</v>
      </c>
      <c r="BK1121" s="221">
        <f>ROUND(I1121*H1121,2)</f>
        <v>0</v>
      </c>
      <c r="BL1121" s="19" t="s">
        <v>172</v>
      </c>
      <c r="BM1121" s="220" t="s">
        <v>1576</v>
      </c>
    </row>
    <row r="1122" s="2" customFormat="1">
      <c r="A1122" s="41"/>
      <c r="B1122" s="42"/>
      <c r="C1122" s="43"/>
      <c r="D1122" s="222" t="s">
        <v>147</v>
      </c>
      <c r="E1122" s="43"/>
      <c r="F1122" s="223" t="s">
        <v>1577</v>
      </c>
      <c r="G1122" s="43"/>
      <c r="H1122" s="43"/>
      <c r="I1122" s="224"/>
      <c r="J1122" s="43"/>
      <c r="K1122" s="43"/>
      <c r="L1122" s="47"/>
      <c r="M1122" s="225"/>
      <c r="N1122" s="226"/>
      <c r="O1122" s="87"/>
      <c r="P1122" s="87"/>
      <c r="Q1122" s="87"/>
      <c r="R1122" s="87"/>
      <c r="S1122" s="87"/>
      <c r="T1122" s="88"/>
      <c r="U1122" s="41"/>
      <c r="V1122" s="41"/>
      <c r="W1122" s="41"/>
      <c r="X1122" s="41"/>
      <c r="Y1122" s="41"/>
      <c r="Z1122" s="41"/>
      <c r="AA1122" s="41"/>
      <c r="AB1122" s="41"/>
      <c r="AC1122" s="41"/>
      <c r="AD1122" s="41"/>
      <c r="AE1122" s="41"/>
      <c r="AT1122" s="19" t="s">
        <v>147</v>
      </c>
      <c r="AU1122" s="19" t="s">
        <v>161</v>
      </c>
    </row>
    <row r="1123" s="2" customFormat="1">
      <c r="A1123" s="41"/>
      <c r="B1123" s="42"/>
      <c r="C1123" s="43"/>
      <c r="D1123" s="227" t="s">
        <v>149</v>
      </c>
      <c r="E1123" s="43"/>
      <c r="F1123" s="228" t="s">
        <v>1578</v>
      </c>
      <c r="G1123" s="43"/>
      <c r="H1123" s="43"/>
      <c r="I1123" s="224"/>
      <c r="J1123" s="43"/>
      <c r="K1123" s="43"/>
      <c r="L1123" s="47"/>
      <c r="M1123" s="225"/>
      <c r="N1123" s="226"/>
      <c r="O1123" s="87"/>
      <c r="P1123" s="87"/>
      <c r="Q1123" s="87"/>
      <c r="R1123" s="87"/>
      <c r="S1123" s="87"/>
      <c r="T1123" s="88"/>
      <c r="U1123" s="41"/>
      <c r="V1123" s="41"/>
      <c r="W1123" s="41"/>
      <c r="X1123" s="41"/>
      <c r="Y1123" s="41"/>
      <c r="Z1123" s="41"/>
      <c r="AA1123" s="41"/>
      <c r="AB1123" s="41"/>
      <c r="AC1123" s="41"/>
      <c r="AD1123" s="41"/>
      <c r="AE1123" s="41"/>
      <c r="AT1123" s="19" t="s">
        <v>149</v>
      </c>
      <c r="AU1123" s="19" t="s">
        <v>161</v>
      </c>
    </row>
    <row r="1124" s="2" customFormat="1" ht="16.5" customHeight="1">
      <c r="A1124" s="41"/>
      <c r="B1124" s="42"/>
      <c r="C1124" s="209" t="s">
        <v>1579</v>
      </c>
      <c r="D1124" s="209" t="s">
        <v>140</v>
      </c>
      <c r="E1124" s="210" t="s">
        <v>1580</v>
      </c>
      <c r="F1124" s="211" t="s">
        <v>1581</v>
      </c>
      <c r="G1124" s="212" t="s">
        <v>1582</v>
      </c>
      <c r="H1124" s="213">
        <v>15</v>
      </c>
      <c r="I1124" s="214"/>
      <c r="J1124" s="215">
        <f>ROUND(I1124*H1124,2)</f>
        <v>0</v>
      </c>
      <c r="K1124" s="211" t="s">
        <v>39</v>
      </c>
      <c r="L1124" s="47"/>
      <c r="M1124" s="216" t="s">
        <v>39</v>
      </c>
      <c r="N1124" s="217" t="s">
        <v>51</v>
      </c>
      <c r="O1124" s="87"/>
      <c r="P1124" s="218">
        <f>O1124*H1124</f>
        <v>0</v>
      </c>
      <c r="Q1124" s="218">
        <v>0</v>
      </c>
      <c r="R1124" s="218">
        <f>Q1124*H1124</f>
        <v>0</v>
      </c>
      <c r="S1124" s="218">
        <v>0</v>
      </c>
      <c r="T1124" s="219">
        <f>S1124*H1124</f>
        <v>0</v>
      </c>
      <c r="U1124" s="41"/>
      <c r="V1124" s="41"/>
      <c r="W1124" s="41"/>
      <c r="X1124" s="41"/>
      <c r="Y1124" s="41"/>
      <c r="Z1124" s="41"/>
      <c r="AA1124" s="41"/>
      <c r="AB1124" s="41"/>
      <c r="AC1124" s="41"/>
      <c r="AD1124" s="41"/>
      <c r="AE1124" s="41"/>
      <c r="AR1124" s="220" t="s">
        <v>172</v>
      </c>
      <c r="AT1124" s="220" t="s">
        <v>140</v>
      </c>
      <c r="AU1124" s="220" t="s">
        <v>161</v>
      </c>
      <c r="AY1124" s="19" t="s">
        <v>137</v>
      </c>
      <c r="BE1124" s="221">
        <f>IF(N1124="základní",J1124,0)</f>
        <v>0</v>
      </c>
      <c r="BF1124" s="221">
        <f>IF(N1124="snížená",J1124,0)</f>
        <v>0</v>
      </c>
      <c r="BG1124" s="221">
        <f>IF(N1124="zákl. přenesená",J1124,0)</f>
        <v>0</v>
      </c>
      <c r="BH1124" s="221">
        <f>IF(N1124="sníž. přenesená",J1124,0)</f>
        <v>0</v>
      </c>
      <c r="BI1124" s="221">
        <f>IF(N1124="nulová",J1124,0)</f>
        <v>0</v>
      </c>
      <c r="BJ1124" s="19" t="s">
        <v>88</v>
      </c>
      <c r="BK1124" s="221">
        <f>ROUND(I1124*H1124,2)</f>
        <v>0</v>
      </c>
      <c r="BL1124" s="19" t="s">
        <v>172</v>
      </c>
      <c r="BM1124" s="220" t="s">
        <v>1583</v>
      </c>
    </row>
    <row r="1125" s="2" customFormat="1">
      <c r="A1125" s="41"/>
      <c r="B1125" s="42"/>
      <c r="C1125" s="43"/>
      <c r="D1125" s="222" t="s">
        <v>147</v>
      </c>
      <c r="E1125" s="43"/>
      <c r="F1125" s="223" t="s">
        <v>1581</v>
      </c>
      <c r="G1125" s="43"/>
      <c r="H1125" s="43"/>
      <c r="I1125" s="224"/>
      <c r="J1125" s="43"/>
      <c r="K1125" s="43"/>
      <c r="L1125" s="47"/>
      <c r="M1125" s="225"/>
      <c r="N1125" s="226"/>
      <c r="O1125" s="87"/>
      <c r="P1125" s="87"/>
      <c r="Q1125" s="87"/>
      <c r="R1125" s="87"/>
      <c r="S1125" s="87"/>
      <c r="T1125" s="88"/>
      <c r="U1125" s="41"/>
      <c r="V1125" s="41"/>
      <c r="W1125" s="41"/>
      <c r="X1125" s="41"/>
      <c r="Y1125" s="41"/>
      <c r="Z1125" s="41"/>
      <c r="AA1125" s="41"/>
      <c r="AB1125" s="41"/>
      <c r="AC1125" s="41"/>
      <c r="AD1125" s="41"/>
      <c r="AE1125" s="41"/>
      <c r="AT1125" s="19" t="s">
        <v>147</v>
      </c>
      <c r="AU1125" s="19" t="s">
        <v>161</v>
      </c>
    </row>
    <row r="1126" s="13" customFormat="1">
      <c r="A1126" s="13"/>
      <c r="B1126" s="229"/>
      <c r="C1126" s="230"/>
      <c r="D1126" s="222" t="s">
        <v>151</v>
      </c>
      <c r="E1126" s="231" t="s">
        <v>39</v>
      </c>
      <c r="F1126" s="232" t="s">
        <v>1584</v>
      </c>
      <c r="G1126" s="230"/>
      <c r="H1126" s="233">
        <v>5</v>
      </c>
      <c r="I1126" s="234"/>
      <c r="J1126" s="230"/>
      <c r="K1126" s="230"/>
      <c r="L1126" s="235"/>
      <c r="M1126" s="236"/>
      <c r="N1126" s="237"/>
      <c r="O1126" s="237"/>
      <c r="P1126" s="237"/>
      <c r="Q1126" s="237"/>
      <c r="R1126" s="237"/>
      <c r="S1126" s="237"/>
      <c r="T1126" s="238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T1126" s="239" t="s">
        <v>151</v>
      </c>
      <c r="AU1126" s="239" t="s">
        <v>161</v>
      </c>
      <c r="AV1126" s="13" t="s">
        <v>90</v>
      </c>
      <c r="AW1126" s="13" t="s">
        <v>41</v>
      </c>
      <c r="AX1126" s="13" t="s">
        <v>80</v>
      </c>
      <c r="AY1126" s="239" t="s">
        <v>137</v>
      </c>
    </row>
    <row r="1127" s="13" customFormat="1">
      <c r="A1127" s="13"/>
      <c r="B1127" s="229"/>
      <c r="C1127" s="230"/>
      <c r="D1127" s="222" t="s">
        <v>151</v>
      </c>
      <c r="E1127" s="231" t="s">
        <v>39</v>
      </c>
      <c r="F1127" s="232" t="s">
        <v>1585</v>
      </c>
      <c r="G1127" s="230"/>
      <c r="H1127" s="233">
        <v>5</v>
      </c>
      <c r="I1127" s="234"/>
      <c r="J1127" s="230"/>
      <c r="K1127" s="230"/>
      <c r="L1127" s="235"/>
      <c r="M1127" s="236"/>
      <c r="N1127" s="237"/>
      <c r="O1127" s="237"/>
      <c r="P1127" s="237"/>
      <c r="Q1127" s="237"/>
      <c r="R1127" s="237"/>
      <c r="S1127" s="237"/>
      <c r="T1127" s="238"/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3"/>
      <c r="AE1127" s="13"/>
      <c r="AT1127" s="239" t="s">
        <v>151</v>
      </c>
      <c r="AU1127" s="239" t="s">
        <v>161</v>
      </c>
      <c r="AV1127" s="13" t="s">
        <v>90</v>
      </c>
      <c r="AW1127" s="13" t="s">
        <v>41</v>
      </c>
      <c r="AX1127" s="13" t="s">
        <v>80</v>
      </c>
      <c r="AY1127" s="239" t="s">
        <v>137</v>
      </c>
    </row>
    <row r="1128" s="13" customFormat="1">
      <c r="A1128" s="13"/>
      <c r="B1128" s="229"/>
      <c r="C1128" s="230"/>
      <c r="D1128" s="222" t="s">
        <v>151</v>
      </c>
      <c r="E1128" s="231" t="s">
        <v>39</v>
      </c>
      <c r="F1128" s="232" t="s">
        <v>1586</v>
      </c>
      <c r="G1128" s="230"/>
      <c r="H1128" s="233">
        <v>5</v>
      </c>
      <c r="I1128" s="234"/>
      <c r="J1128" s="230"/>
      <c r="K1128" s="230"/>
      <c r="L1128" s="235"/>
      <c r="M1128" s="236"/>
      <c r="N1128" s="237"/>
      <c r="O1128" s="237"/>
      <c r="P1128" s="237"/>
      <c r="Q1128" s="237"/>
      <c r="R1128" s="237"/>
      <c r="S1128" s="237"/>
      <c r="T1128" s="238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T1128" s="239" t="s">
        <v>151</v>
      </c>
      <c r="AU1128" s="239" t="s">
        <v>161</v>
      </c>
      <c r="AV1128" s="13" t="s">
        <v>90</v>
      </c>
      <c r="AW1128" s="13" t="s">
        <v>41</v>
      </c>
      <c r="AX1128" s="13" t="s">
        <v>80</v>
      </c>
      <c r="AY1128" s="239" t="s">
        <v>137</v>
      </c>
    </row>
    <row r="1129" s="14" customFormat="1">
      <c r="A1129" s="14"/>
      <c r="B1129" s="250"/>
      <c r="C1129" s="251"/>
      <c r="D1129" s="222" t="s">
        <v>151</v>
      </c>
      <c r="E1129" s="252" t="s">
        <v>39</v>
      </c>
      <c r="F1129" s="253" t="s">
        <v>171</v>
      </c>
      <c r="G1129" s="251"/>
      <c r="H1129" s="254">
        <v>15</v>
      </c>
      <c r="I1129" s="255"/>
      <c r="J1129" s="251"/>
      <c r="K1129" s="251"/>
      <c r="L1129" s="256"/>
      <c r="M1129" s="257"/>
      <c r="N1129" s="258"/>
      <c r="O1129" s="258"/>
      <c r="P1129" s="258"/>
      <c r="Q1129" s="258"/>
      <c r="R1129" s="258"/>
      <c r="S1129" s="258"/>
      <c r="T1129" s="259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  <c r="AT1129" s="260" t="s">
        <v>151</v>
      </c>
      <c r="AU1129" s="260" t="s">
        <v>161</v>
      </c>
      <c r="AV1129" s="14" t="s">
        <v>172</v>
      </c>
      <c r="AW1129" s="14" t="s">
        <v>41</v>
      </c>
      <c r="AX1129" s="14" t="s">
        <v>88</v>
      </c>
      <c r="AY1129" s="260" t="s">
        <v>137</v>
      </c>
    </row>
    <row r="1130" s="2" customFormat="1" ht="24.15" customHeight="1">
      <c r="A1130" s="41"/>
      <c r="B1130" s="42"/>
      <c r="C1130" s="209" t="s">
        <v>1587</v>
      </c>
      <c r="D1130" s="209" t="s">
        <v>140</v>
      </c>
      <c r="E1130" s="210" t="s">
        <v>1588</v>
      </c>
      <c r="F1130" s="211" t="s">
        <v>1589</v>
      </c>
      <c r="G1130" s="212" t="s">
        <v>1582</v>
      </c>
      <c r="H1130" s="213">
        <v>9</v>
      </c>
      <c r="I1130" s="214"/>
      <c r="J1130" s="215">
        <f>ROUND(I1130*H1130,2)</f>
        <v>0</v>
      </c>
      <c r="K1130" s="211" t="s">
        <v>144</v>
      </c>
      <c r="L1130" s="47"/>
      <c r="M1130" s="216" t="s">
        <v>39</v>
      </c>
      <c r="N1130" s="217" t="s">
        <v>51</v>
      </c>
      <c r="O1130" s="87"/>
      <c r="P1130" s="218">
        <f>O1130*H1130</f>
        <v>0</v>
      </c>
      <c r="Q1130" s="218">
        <v>0</v>
      </c>
      <c r="R1130" s="218">
        <f>Q1130*H1130</f>
        <v>0</v>
      </c>
      <c r="S1130" s="218">
        <v>0</v>
      </c>
      <c r="T1130" s="219">
        <f>S1130*H1130</f>
        <v>0</v>
      </c>
      <c r="U1130" s="41"/>
      <c r="V1130" s="41"/>
      <c r="W1130" s="41"/>
      <c r="X1130" s="41"/>
      <c r="Y1130" s="41"/>
      <c r="Z1130" s="41"/>
      <c r="AA1130" s="41"/>
      <c r="AB1130" s="41"/>
      <c r="AC1130" s="41"/>
      <c r="AD1130" s="41"/>
      <c r="AE1130" s="41"/>
      <c r="AR1130" s="220" t="s">
        <v>172</v>
      </c>
      <c r="AT1130" s="220" t="s">
        <v>140</v>
      </c>
      <c r="AU1130" s="220" t="s">
        <v>161</v>
      </c>
      <c r="AY1130" s="19" t="s">
        <v>137</v>
      </c>
      <c r="BE1130" s="221">
        <f>IF(N1130="základní",J1130,0)</f>
        <v>0</v>
      </c>
      <c r="BF1130" s="221">
        <f>IF(N1130="snížená",J1130,0)</f>
        <v>0</v>
      </c>
      <c r="BG1130" s="221">
        <f>IF(N1130="zákl. přenesená",J1130,0)</f>
        <v>0</v>
      </c>
      <c r="BH1130" s="221">
        <f>IF(N1130="sníž. přenesená",J1130,0)</f>
        <v>0</v>
      </c>
      <c r="BI1130" s="221">
        <f>IF(N1130="nulová",J1130,0)</f>
        <v>0</v>
      </c>
      <c r="BJ1130" s="19" t="s">
        <v>88</v>
      </c>
      <c r="BK1130" s="221">
        <f>ROUND(I1130*H1130,2)</f>
        <v>0</v>
      </c>
      <c r="BL1130" s="19" t="s">
        <v>172</v>
      </c>
      <c r="BM1130" s="220" t="s">
        <v>1590</v>
      </c>
    </row>
    <row r="1131" s="2" customFormat="1">
      <c r="A1131" s="41"/>
      <c r="B1131" s="42"/>
      <c r="C1131" s="43"/>
      <c r="D1131" s="222" t="s">
        <v>147</v>
      </c>
      <c r="E1131" s="43"/>
      <c r="F1131" s="223" t="s">
        <v>1591</v>
      </c>
      <c r="G1131" s="43"/>
      <c r="H1131" s="43"/>
      <c r="I1131" s="224"/>
      <c r="J1131" s="43"/>
      <c r="K1131" s="43"/>
      <c r="L1131" s="47"/>
      <c r="M1131" s="225"/>
      <c r="N1131" s="226"/>
      <c r="O1131" s="87"/>
      <c r="P1131" s="87"/>
      <c r="Q1131" s="87"/>
      <c r="R1131" s="87"/>
      <c r="S1131" s="87"/>
      <c r="T1131" s="88"/>
      <c r="U1131" s="41"/>
      <c r="V1131" s="41"/>
      <c r="W1131" s="41"/>
      <c r="X1131" s="41"/>
      <c r="Y1131" s="41"/>
      <c r="Z1131" s="41"/>
      <c r="AA1131" s="41"/>
      <c r="AB1131" s="41"/>
      <c r="AC1131" s="41"/>
      <c r="AD1131" s="41"/>
      <c r="AE1131" s="41"/>
      <c r="AT1131" s="19" t="s">
        <v>147</v>
      </c>
      <c r="AU1131" s="19" t="s">
        <v>161</v>
      </c>
    </row>
    <row r="1132" s="2" customFormat="1">
      <c r="A1132" s="41"/>
      <c r="B1132" s="42"/>
      <c r="C1132" s="43"/>
      <c r="D1132" s="227" t="s">
        <v>149</v>
      </c>
      <c r="E1132" s="43"/>
      <c r="F1132" s="228" t="s">
        <v>1592</v>
      </c>
      <c r="G1132" s="43"/>
      <c r="H1132" s="43"/>
      <c r="I1132" s="224"/>
      <c r="J1132" s="43"/>
      <c r="K1132" s="43"/>
      <c r="L1132" s="47"/>
      <c r="M1132" s="225"/>
      <c r="N1132" s="226"/>
      <c r="O1132" s="87"/>
      <c r="P1132" s="87"/>
      <c r="Q1132" s="87"/>
      <c r="R1132" s="87"/>
      <c r="S1132" s="87"/>
      <c r="T1132" s="88"/>
      <c r="U1132" s="41"/>
      <c r="V1132" s="41"/>
      <c r="W1132" s="41"/>
      <c r="X1132" s="41"/>
      <c r="Y1132" s="41"/>
      <c r="Z1132" s="41"/>
      <c r="AA1132" s="41"/>
      <c r="AB1132" s="41"/>
      <c r="AC1132" s="41"/>
      <c r="AD1132" s="41"/>
      <c r="AE1132" s="41"/>
      <c r="AT1132" s="19" t="s">
        <v>149</v>
      </c>
      <c r="AU1132" s="19" t="s">
        <v>161</v>
      </c>
    </row>
    <row r="1133" s="13" customFormat="1">
      <c r="A1133" s="13"/>
      <c r="B1133" s="229"/>
      <c r="C1133" s="230"/>
      <c r="D1133" s="222" t="s">
        <v>151</v>
      </c>
      <c r="E1133" s="231" t="s">
        <v>39</v>
      </c>
      <c r="F1133" s="232" t="s">
        <v>1593</v>
      </c>
      <c r="G1133" s="230"/>
      <c r="H1133" s="233">
        <v>3</v>
      </c>
      <c r="I1133" s="234"/>
      <c r="J1133" s="230"/>
      <c r="K1133" s="230"/>
      <c r="L1133" s="235"/>
      <c r="M1133" s="236"/>
      <c r="N1133" s="237"/>
      <c r="O1133" s="237"/>
      <c r="P1133" s="237"/>
      <c r="Q1133" s="237"/>
      <c r="R1133" s="237"/>
      <c r="S1133" s="237"/>
      <c r="T1133" s="238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13"/>
      <c r="AT1133" s="239" t="s">
        <v>151</v>
      </c>
      <c r="AU1133" s="239" t="s">
        <v>161</v>
      </c>
      <c r="AV1133" s="13" t="s">
        <v>90</v>
      </c>
      <c r="AW1133" s="13" t="s">
        <v>41</v>
      </c>
      <c r="AX1133" s="13" t="s">
        <v>80</v>
      </c>
      <c r="AY1133" s="239" t="s">
        <v>137</v>
      </c>
    </row>
    <row r="1134" s="13" customFormat="1">
      <c r="A1134" s="13"/>
      <c r="B1134" s="229"/>
      <c r="C1134" s="230"/>
      <c r="D1134" s="222" t="s">
        <v>151</v>
      </c>
      <c r="E1134" s="231" t="s">
        <v>39</v>
      </c>
      <c r="F1134" s="232" t="s">
        <v>1594</v>
      </c>
      <c r="G1134" s="230"/>
      <c r="H1134" s="233">
        <v>3</v>
      </c>
      <c r="I1134" s="234"/>
      <c r="J1134" s="230"/>
      <c r="K1134" s="230"/>
      <c r="L1134" s="235"/>
      <c r="M1134" s="236"/>
      <c r="N1134" s="237"/>
      <c r="O1134" s="237"/>
      <c r="P1134" s="237"/>
      <c r="Q1134" s="237"/>
      <c r="R1134" s="237"/>
      <c r="S1134" s="237"/>
      <c r="T1134" s="238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T1134" s="239" t="s">
        <v>151</v>
      </c>
      <c r="AU1134" s="239" t="s">
        <v>161</v>
      </c>
      <c r="AV1134" s="13" t="s">
        <v>90</v>
      </c>
      <c r="AW1134" s="13" t="s">
        <v>41</v>
      </c>
      <c r="AX1134" s="13" t="s">
        <v>80</v>
      </c>
      <c r="AY1134" s="239" t="s">
        <v>137</v>
      </c>
    </row>
    <row r="1135" s="13" customFormat="1">
      <c r="A1135" s="13"/>
      <c r="B1135" s="229"/>
      <c r="C1135" s="230"/>
      <c r="D1135" s="222" t="s">
        <v>151</v>
      </c>
      <c r="E1135" s="231" t="s">
        <v>39</v>
      </c>
      <c r="F1135" s="232" t="s">
        <v>1595</v>
      </c>
      <c r="G1135" s="230"/>
      <c r="H1135" s="233">
        <v>3</v>
      </c>
      <c r="I1135" s="234"/>
      <c r="J1135" s="230"/>
      <c r="K1135" s="230"/>
      <c r="L1135" s="235"/>
      <c r="M1135" s="236"/>
      <c r="N1135" s="237"/>
      <c r="O1135" s="237"/>
      <c r="P1135" s="237"/>
      <c r="Q1135" s="237"/>
      <c r="R1135" s="237"/>
      <c r="S1135" s="237"/>
      <c r="T1135" s="238"/>
      <c r="U1135" s="13"/>
      <c r="V1135" s="13"/>
      <c r="W1135" s="13"/>
      <c r="X1135" s="13"/>
      <c r="Y1135" s="13"/>
      <c r="Z1135" s="13"/>
      <c r="AA1135" s="13"/>
      <c r="AB1135" s="13"/>
      <c r="AC1135" s="13"/>
      <c r="AD1135" s="13"/>
      <c r="AE1135" s="13"/>
      <c r="AT1135" s="239" t="s">
        <v>151</v>
      </c>
      <c r="AU1135" s="239" t="s">
        <v>161</v>
      </c>
      <c r="AV1135" s="13" t="s">
        <v>90</v>
      </c>
      <c r="AW1135" s="13" t="s">
        <v>41</v>
      </c>
      <c r="AX1135" s="13" t="s">
        <v>80</v>
      </c>
      <c r="AY1135" s="239" t="s">
        <v>137</v>
      </c>
    </row>
    <row r="1136" s="14" customFormat="1">
      <c r="A1136" s="14"/>
      <c r="B1136" s="250"/>
      <c r="C1136" s="251"/>
      <c r="D1136" s="222" t="s">
        <v>151</v>
      </c>
      <c r="E1136" s="252" t="s">
        <v>39</v>
      </c>
      <c r="F1136" s="253" t="s">
        <v>171</v>
      </c>
      <c r="G1136" s="251"/>
      <c r="H1136" s="254">
        <v>9</v>
      </c>
      <c r="I1136" s="255"/>
      <c r="J1136" s="251"/>
      <c r="K1136" s="251"/>
      <c r="L1136" s="256"/>
      <c r="M1136" s="257"/>
      <c r="N1136" s="258"/>
      <c r="O1136" s="258"/>
      <c r="P1136" s="258"/>
      <c r="Q1136" s="258"/>
      <c r="R1136" s="258"/>
      <c r="S1136" s="258"/>
      <c r="T1136" s="259"/>
      <c r="U1136" s="14"/>
      <c r="V1136" s="14"/>
      <c r="W1136" s="14"/>
      <c r="X1136" s="14"/>
      <c r="Y1136" s="14"/>
      <c r="Z1136" s="14"/>
      <c r="AA1136" s="14"/>
      <c r="AB1136" s="14"/>
      <c r="AC1136" s="14"/>
      <c r="AD1136" s="14"/>
      <c r="AE1136" s="14"/>
      <c r="AT1136" s="260" t="s">
        <v>151</v>
      </c>
      <c r="AU1136" s="260" t="s">
        <v>161</v>
      </c>
      <c r="AV1136" s="14" t="s">
        <v>172</v>
      </c>
      <c r="AW1136" s="14" t="s">
        <v>41</v>
      </c>
      <c r="AX1136" s="14" t="s">
        <v>88</v>
      </c>
      <c r="AY1136" s="260" t="s">
        <v>137</v>
      </c>
    </row>
    <row r="1137" s="12" customFormat="1" ht="20.88" customHeight="1">
      <c r="A1137" s="12"/>
      <c r="B1137" s="193"/>
      <c r="C1137" s="194"/>
      <c r="D1137" s="195" t="s">
        <v>79</v>
      </c>
      <c r="E1137" s="207" t="s">
        <v>1596</v>
      </c>
      <c r="F1137" s="207" t="s">
        <v>1597</v>
      </c>
      <c r="G1137" s="194"/>
      <c r="H1137" s="194"/>
      <c r="I1137" s="197"/>
      <c r="J1137" s="208">
        <f>BK1137</f>
        <v>0</v>
      </c>
      <c r="K1137" s="194"/>
      <c r="L1137" s="199"/>
      <c r="M1137" s="200"/>
      <c r="N1137" s="201"/>
      <c r="O1137" s="201"/>
      <c r="P1137" s="202">
        <f>SUM(P1138:P1169)</f>
        <v>0</v>
      </c>
      <c r="Q1137" s="201"/>
      <c r="R1137" s="202">
        <f>SUM(R1138:R1169)</f>
        <v>0.126</v>
      </c>
      <c r="S1137" s="201"/>
      <c r="T1137" s="203">
        <f>SUM(T1138:T1169)</f>
        <v>0</v>
      </c>
      <c r="U1137" s="12"/>
      <c r="V1137" s="12"/>
      <c r="W1137" s="12"/>
      <c r="X1137" s="12"/>
      <c r="Y1137" s="12"/>
      <c r="Z1137" s="12"/>
      <c r="AA1137" s="12"/>
      <c r="AB1137" s="12"/>
      <c r="AC1137" s="12"/>
      <c r="AD1137" s="12"/>
      <c r="AE1137" s="12"/>
      <c r="AR1137" s="204" t="s">
        <v>90</v>
      </c>
      <c r="AT1137" s="205" t="s">
        <v>79</v>
      </c>
      <c r="AU1137" s="205" t="s">
        <v>90</v>
      </c>
      <c r="AY1137" s="204" t="s">
        <v>137</v>
      </c>
      <c r="BK1137" s="206">
        <f>SUM(BK1138:BK1169)</f>
        <v>0</v>
      </c>
    </row>
    <row r="1138" s="2" customFormat="1" ht="24.15" customHeight="1">
      <c r="A1138" s="41"/>
      <c r="B1138" s="42"/>
      <c r="C1138" s="240" t="s">
        <v>1598</v>
      </c>
      <c r="D1138" s="240" t="s">
        <v>153</v>
      </c>
      <c r="E1138" s="241" t="s">
        <v>1599</v>
      </c>
      <c r="F1138" s="242" t="s">
        <v>1600</v>
      </c>
      <c r="G1138" s="243" t="s">
        <v>143</v>
      </c>
      <c r="H1138" s="244">
        <v>6</v>
      </c>
      <c r="I1138" s="245"/>
      <c r="J1138" s="246">
        <f>ROUND(I1138*H1138,2)</f>
        <v>0</v>
      </c>
      <c r="K1138" s="242" t="s">
        <v>144</v>
      </c>
      <c r="L1138" s="247"/>
      <c r="M1138" s="248" t="s">
        <v>39</v>
      </c>
      <c r="N1138" s="249" t="s">
        <v>51</v>
      </c>
      <c r="O1138" s="87"/>
      <c r="P1138" s="218">
        <f>O1138*H1138</f>
        <v>0</v>
      </c>
      <c r="Q1138" s="218">
        <v>0.021000000000000001</v>
      </c>
      <c r="R1138" s="218">
        <f>Q1138*H1138</f>
        <v>0.126</v>
      </c>
      <c r="S1138" s="218">
        <v>0</v>
      </c>
      <c r="T1138" s="219">
        <f>S1138*H1138</f>
        <v>0</v>
      </c>
      <c r="U1138" s="41"/>
      <c r="V1138" s="41"/>
      <c r="W1138" s="41"/>
      <c r="X1138" s="41"/>
      <c r="Y1138" s="41"/>
      <c r="Z1138" s="41"/>
      <c r="AA1138" s="41"/>
      <c r="AB1138" s="41"/>
      <c r="AC1138" s="41"/>
      <c r="AD1138" s="41"/>
      <c r="AE1138" s="41"/>
      <c r="AR1138" s="220" t="s">
        <v>157</v>
      </c>
      <c r="AT1138" s="220" t="s">
        <v>153</v>
      </c>
      <c r="AU1138" s="220" t="s">
        <v>161</v>
      </c>
      <c r="AY1138" s="19" t="s">
        <v>137</v>
      </c>
      <c r="BE1138" s="221">
        <f>IF(N1138="základní",J1138,0)</f>
        <v>0</v>
      </c>
      <c r="BF1138" s="221">
        <f>IF(N1138="snížená",J1138,0)</f>
        <v>0</v>
      </c>
      <c r="BG1138" s="221">
        <f>IF(N1138="zákl. přenesená",J1138,0)</f>
        <v>0</v>
      </c>
      <c r="BH1138" s="221">
        <f>IF(N1138="sníž. přenesená",J1138,0)</f>
        <v>0</v>
      </c>
      <c r="BI1138" s="221">
        <f>IF(N1138="nulová",J1138,0)</f>
        <v>0</v>
      </c>
      <c r="BJ1138" s="19" t="s">
        <v>88</v>
      </c>
      <c r="BK1138" s="221">
        <f>ROUND(I1138*H1138,2)</f>
        <v>0</v>
      </c>
      <c r="BL1138" s="19" t="s">
        <v>145</v>
      </c>
      <c r="BM1138" s="220" t="s">
        <v>1601</v>
      </c>
    </row>
    <row r="1139" s="2" customFormat="1">
      <c r="A1139" s="41"/>
      <c r="B1139" s="42"/>
      <c r="C1139" s="43"/>
      <c r="D1139" s="222" t="s">
        <v>147</v>
      </c>
      <c r="E1139" s="43"/>
      <c r="F1139" s="223" t="s">
        <v>1600</v>
      </c>
      <c r="G1139" s="43"/>
      <c r="H1139" s="43"/>
      <c r="I1139" s="224"/>
      <c r="J1139" s="43"/>
      <c r="K1139" s="43"/>
      <c r="L1139" s="47"/>
      <c r="M1139" s="225"/>
      <c r="N1139" s="226"/>
      <c r="O1139" s="87"/>
      <c r="P1139" s="87"/>
      <c r="Q1139" s="87"/>
      <c r="R1139" s="87"/>
      <c r="S1139" s="87"/>
      <c r="T1139" s="88"/>
      <c r="U1139" s="41"/>
      <c r="V1139" s="41"/>
      <c r="W1139" s="41"/>
      <c r="X1139" s="41"/>
      <c r="Y1139" s="41"/>
      <c r="Z1139" s="41"/>
      <c r="AA1139" s="41"/>
      <c r="AB1139" s="41"/>
      <c r="AC1139" s="41"/>
      <c r="AD1139" s="41"/>
      <c r="AE1139" s="41"/>
      <c r="AT1139" s="19" t="s">
        <v>147</v>
      </c>
      <c r="AU1139" s="19" t="s">
        <v>161</v>
      </c>
    </row>
    <row r="1140" s="13" customFormat="1">
      <c r="A1140" s="13"/>
      <c r="B1140" s="229"/>
      <c r="C1140" s="230"/>
      <c r="D1140" s="222" t="s">
        <v>151</v>
      </c>
      <c r="E1140" s="231" t="s">
        <v>39</v>
      </c>
      <c r="F1140" s="232" t="s">
        <v>1602</v>
      </c>
      <c r="G1140" s="230"/>
      <c r="H1140" s="233">
        <v>5</v>
      </c>
      <c r="I1140" s="234"/>
      <c r="J1140" s="230"/>
      <c r="K1140" s="230"/>
      <c r="L1140" s="235"/>
      <c r="M1140" s="236"/>
      <c r="N1140" s="237"/>
      <c r="O1140" s="237"/>
      <c r="P1140" s="237"/>
      <c r="Q1140" s="237"/>
      <c r="R1140" s="237"/>
      <c r="S1140" s="237"/>
      <c r="T1140" s="238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13"/>
      <c r="AT1140" s="239" t="s">
        <v>151</v>
      </c>
      <c r="AU1140" s="239" t="s">
        <v>161</v>
      </c>
      <c r="AV1140" s="13" t="s">
        <v>90</v>
      </c>
      <c r="AW1140" s="13" t="s">
        <v>41</v>
      </c>
      <c r="AX1140" s="13" t="s">
        <v>80</v>
      </c>
      <c r="AY1140" s="239" t="s">
        <v>137</v>
      </c>
    </row>
    <row r="1141" s="13" customFormat="1">
      <c r="A1141" s="13"/>
      <c r="B1141" s="229"/>
      <c r="C1141" s="230"/>
      <c r="D1141" s="222" t="s">
        <v>151</v>
      </c>
      <c r="E1141" s="231" t="s">
        <v>39</v>
      </c>
      <c r="F1141" s="232" t="s">
        <v>1603</v>
      </c>
      <c r="G1141" s="230"/>
      <c r="H1141" s="233">
        <v>1</v>
      </c>
      <c r="I1141" s="234"/>
      <c r="J1141" s="230"/>
      <c r="K1141" s="230"/>
      <c r="L1141" s="235"/>
      <c r="M1141" s="236"/>
      <c r="N1141" s="237"/>
      <c r="O1141" s="237"/>
      <c r="P1141" s="237"/>
      <c r="Q1141" s="237"/>
      <c r="R1141" s="237"/>
      <c r="S1141" s="237"/>
      <c r="T1141" s="238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T1141" s="239" t="s">
        <v>151</v>
      </c>
      <c r="AU1141" s="239" t="s">
        <v>161</v>
      </c>
      <c r="AV1141" s="13" t="s">
        <v>90</v>
      </c>
      <c r="AW1141" s="13" t="s">
        <v>41</v>
      </c>
      <c r="AX1141" s="13" t="s">
        <v>80</v>
      </c>
      <c r="AY1141" s="239" t="s">
        <v>137</v>
      </c>
    </row>
    <row r="1142" s="14" customFormat="1">
      <c r="A1142" s="14"/>
      <c r="B1142" s="250"/>
      <c r="C1142" s="251"/>
      <c r="D1142" s="222" t="s">
        <v>151</v>
      </c>
      <c r="E1142" s="252" t="s">
        <v>39</v>
      </c>
      <c r="F1142" s="253" t="s">
        <v>171</v>
      </c>
      <c r="G1142" s="251"/>
      <c r="H1142" s="254">
        <v>6</v>
      </c>
      <c r="I1142" s="255"/>
      <c r="J1142" s="251"/>
      <c r="K1142" s="251"/>
      <c r="L1142" s="256"/>
      <c r="M1142" s="257"/>
      <c r="N1142" s="258"/>
      <c r="O1142" s="258"/>
      <c r="P1142" s="258"/>
      <c r="Q1142" s="258"/>
      <c r="R1142" s="258"/>
      <c r="S1142" s="258"/>
      <c r="T1142" s="259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T1142" s="260" t="s">
        <v>151</v>
      </c>
      <c r="AU1142" s="260" t="s">
        <v>161</v>
      </c>
      <c r="AV1142" s="14" t="s">
        <v>172</v>
      </c>
      <c r="AW1142" s="14" t="s">
        <v>41</v>
      </c>
      <c r="AX1142" s="14" t="s">
        <v>88</v>
      </c>
      <c r="AY1142" s="260" t="s">
        <v>137</v>
      </c>
    </row>
    <row r="1143" s="2" customFormat="1" ht="24.15" customHeight="1">
      <c r="A1143" s="41"/>
      <c r="B1143" s="42"/>
      <c r="C1143" s="209" t="s">
        <v>1604</v>
      </c>
      <c r="D1143" s="209" t="s">
        <v>140</v>
      </c>
      <c r="E1143" s="210" t="s">
        <v>1605</v>
      </c>
      <c r="F1143" s="211" t="s">
        <v>1606</v>
      </c>
      <c r="G1143" s="212" t="s">
        <v>1073</v>
      </c>
      <c r="H1143" s="213">
        <v>1.7</v>
      </c>
      <c r="I1143" s="214"/>
      <c r="J1143" s="215">
        <f>ROUND(I1143*H1143,2)</f>
        <v>0</v>
      </c>
      <c r="K1143" s="211" t="s">
        <v>39</v>
      </c>
      <c r="L1143" s="47"/>
      <c r="M1143" s="216" t="s">
        <v>39</v>
      </c>
      <c r="N1143" s="217" t="s">
        <v>51</v>
      </c>
      <c r="O1143" s="87"/>
      <c r="P1143" s="218">
        <f>O1143*H1143</f>
        <v>0</v>
      </c>
      <c r="Q1143" s="218">
        <v>0</v>
      </c>
      <c r="R1143" s="218">
        <f>Q1143*H1143</f>
        <v>0</v>
      </c>
      <c r="S1143" s="218">
        <v>0</v>
      </c>
      <c r="T1143" s="219">
        <f>S1143*H1143</f>
        <v>0</v>
      </c>
      <c r="U1143" s="41"/>
      <c r="V1143" s="41"/>
      <c r="W1143" s="41"/>
      <c r="X1143" s="41"/>
      <c r="Y1143" s="41"/>
      <c r="Z1143" s="41"/>
      <c r="AA1143" s="41"/>
      <c r="AB1143" s="41"/>
      <c r="AC1143" s="41"/>
      <c r="AD1143" s="41"/>
      <c r="AE1143" s="41"/>
      <c r="AR1143" s="220" t="s">
        <v>145</v>
      </c>
      <c r="AT1143" s="220" t="s">
        <v>140</v>
      </c>
      <c r="AU1143" s="220" t="s">
        <v>161</v>
      </c>
      <c r="AY1143" s="19" t="s">
        <v>137</v>
      </c>
      <c r="BE1143" s="221">
        <f>IF(N1143="základní",J1143,0)</f>
        <v>0</v>
      </c>
      <c r="BF1143" s="221">
        <f>IF(N1143="snížená",J1143,0)</f>
        <v>0</v>
      </c>
      <c r="BG1143" s="221">
        <f>IF(N1143="zákl. přenesená",J1143,0)</f>
        <v>0</v>
      </c>
      <c r="BH1143" s="221">
        <f>IF(N1143="sníž. přenesená",J1143,0)</f>
        <v>0</v>
      </c>
      <c r="BI1143" s="221">
        <f>IF(N1143="nulová",J1143,0)</f>
        <v>0</v>
      </c>
      <c r="BJ1143" s="19" t="s">
        <v>88</v>
      </c>
      <c r="BK1143" s="221">
        <f>ROUND(I1143*H1143,2)</f>
        <v>0</v>
      </c>
      <c r="BL1143" s="19" t="s">
        <v>145</v>
      </c>
      <c r="BM1143" s="220" t="s">
        <v>1607</v>
      </c>
    </row>
    <row r="1144" s="2" customFormat="1">
      <c r="A1144" s="41"/>
      <c r="B1144" s="42"/>
      <c r="C1144" s="43"/>
      <c r="D1144" s="222" t="s">
        <v>147</v>
      </c>
      <c r="E1144" s="43"/>
      <c r="F1144" s="223" t="s">
        <v>1606</v>
      </c>
      <c r="G1144" s="43"/>
      <c r="H1144" s="43"/>
      <c r="I1144" s="224"/>
      <c r="J1144" s="43"/>
      <c r="K1144" s="43"/>
      <c r="L1144" s="47"/>
      <c r="M1144" s="225"/>
      <c r="N1144" s="226"/>
      <c r="O1144" s="87"/>
      <c r="P1144" s="87"/>
      <c r="Q1144" s="87"/>
      <c r="R1144" s="87"/>
      <c r="S1144" s="87"/>
      <c r="T1144" s="88"/>
      <c r="U1144" s="41"/>
      <c r="V1144" s="41"/>
      <c r="W1144" s="41"/>
      <c r="X1144" s="41"/>
      <c r="Y1144" s="41"/>
      <c r="Z1144" s="41"/>
      <c r="AA1144" s="41"/>
      <c r="AB1144" s="41"/>
      <c r="AC1144" s="41"/>
      <c r="AD1144" s="41"/>
      <c r="AE1144" s="41"/>
      <c r="AT1144" s="19" t="s">
        <v>147</v>
      </c>
      <c r="AU1144" s="19" t="s">
        <v>161</v>
      </c>
    </row>
    <row r="1145" s="13" customFormat="1">
      <c r="A1145" s="13"/>
      <c r="B1145" s="229"/>
      <c r="C1145" s="230"/>
      <c r="D1145" s="222" t="s">
        <v>151</v>
      </c>
      <c r="E1145" s="231" t="s">
        <v>39</v>
      </c>
      <c r="F1145" s="232" t="s">
        <v>1608</v>
      </c>
      <c r="G1145" s="230"/>
      <c r="H1145" s="233">
        <v>1.7</v>
      </c>
      <c r="I1145" s="234"/>
      <c r="J1145" s="230"/>
      <c r="K1145" s="230"/>
      <c r="L1145" s="235"/>
      <c r="M1145" s="236"/>
      <c r="N1145" s="237"/>
      <c r="O1145" s="237"/>
      <c r="P1145" s="237"/>
      <c r="Q1145" s="237"/>
      <c r="R1145" s="237"/>
      <c r="S1145" s="237"/>
      <c r="T1145" s="238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T1145" s="239" t="s">
        <v>151</v>
      </c>
      <c r="AU1145" s="239" t="s">
        <v>161</v>
      </c>
      <c r="AV1145" s="13" t="s">
        <v>90</v>
      </c>
      <c r="AW1145" s="13" t="s">
        <v>41</v>
      </c>
      <c r="AX1145" s="13" t="s">
        <v>80</v>
      </c>
      <c r="AY1145" s="239" t="s">
        <v>137</v>
      </c>
    </row>
    <row r="1146" s="14" customFormat="1">
      <c r="A1146" s="14"/>
      <c r="B1146" s="250"/>
      <c r="C1146" s="251"/>
      <c r="D1146" s="222" t="s">
        <v>151</v>
      </c>
      <c r="E1146" s="252" t="s">
        <v>39</v>
      </c>
      <c r="F1146" s="253" t="s">
        <v>171</v>
      </c>
      <c r="G1146" s="251"/>
      <c r="H1146" s="254">
        <v>1.7</v>
      </c>
      <c r="I1146" s="255"/>
      <c r="J1146" s="251"/>
      <c r="K1146" s="251"/>
      <c r="L1146" s="256"/>
      <c r="M1146" s="257"/>
      <c r="N1146" s="258"/>
      <c r="O1146" s="258"/>
      <c r="P1146" s="258"/>
      <c r="Q1146" s="258"/>
      <c r="R1146" s="258"/>
      <c r="S1146" s="258"/>
      <c r="T1146" s="259"/>
      <c r="U1146" s="14"/>
      <c r="V1146" s="14"/>
      <c r="W1146" s="14"/>
      <c r="X1146" s="14"/>
      <c r="Y1146" s="14"/>
      <c r="Z1146" s="14"/>
      <c r="AA1146" s="14"/>
      <c r="AB1146" s="14"/>
      <c r="AC1146" s="14"/>
      <c r="AD1146" s="14"/>
      <c r="AE1146" s="14"/>
      <c r="AT1146" s="260" t="s">
        <v>151</v>
      </c>
      <c r="AU1146" s="260" t="s">
        <v>161</v>
      </c>
      <c r="AV1146" s="14" t="s">
        <v>172</v>
      </c>
      <c r="AW1146" s="14" t="s">
        <v>41</v>
      </c>
      <c r="AX1146" s="14" t="s">
        <v>88</v>
      </c>
      <c r="AY1146" s="260" t="s">
        <v>137</v>
      </c>
    </row>
    <row r="1147" s="2" customFormat="1" ht="37.8" customHeight="1">
      <c r="A1147" s="41"/>
      <c r="B1147" s="42"/>
      <c r="C1147" s="209" t="s">
        <v>1609</v>
      </c>
      <c r="D1147" s="209" t="s">
        <v>140</v>
      </c>
      <c r="E1147" s="210" t="s">
        <v>1610</v>
      </c>
      <c r="F1147" s="211" t="s">
        <v>1611</v>
      </c>
      <c r="G1147" s="212" t="s">
        <v>143</v>
      </c>
      <c r="H1147" s="213">
        <v>950</v>
      </c>
      <c r="I1147" s="214"/>
      <c r="J1147" s="215">
        <f>ROUND(I1147*H1147,2)</f>
        <v>0</v>
      </c>
      <c r="K1147" s="211" t="s">
        <v>144</v>
      </c>
      <c r="L1147" s="47"/>
      <c r="M1147" s="216" t="s">
        <v>39</v>
      </c>
      <c r="N1147" s="217" t="s">
        <v>51</v>
      </c>
      <c r="O1147" s="87"/>
      <c r="P1147" s="218">
        <f>O1147*H1147</f>
        <v>0</v>
      </c>
      <c r="Q1147" s="218">
        <v>0</v>
      </c>
      <c r="R1147" s="218">
        <f>Q1147*H1147</f>
        <v>0</v>
      </c>
      <c r="S1147" s="218">
        <v>0</v>
      </c>
      <c r="T1147" s="219">
        <f>S1147*H1147</f>
        <v>0</v>
      </c>
      <c r="U1147" s="41"/>
      <c r="V1147" s="41"/>
      <c r="W1147" s="41"/>
      <c r="X1147" s="41"/>
      <c r="Y1147" s="41"/>
      <c r="Z1147" s="41"/>
      <c r="AA1147" s="41"/>
      <c r="AB1147" s="41"/>
      <c r="AC1147" s="41"/>
      <c r="AD1147" s="41"/>
      <c r="AE1147" s="41"/>
      <c r="AR1147" s="220" t="s">
        <v>145</v>
      </c>
      <c r="AT1147" s="220" t="s">
        <v>140</v>
      </c>
      <c r="AU1147" s="220" t="s">
        <v>161</v>
      </c>
      <c r="AY1147" s="19" t="s">
        <v>137</v>
      </c>
      <c r="BE1147" s="221">
        <f>IF(N1147="základní",J1147,0)</f>
        <v>0</v>
      </c>
      <c r="BF1147" s="221">
        <f>IF(N1147="snížená",J1147,0)</f>
        <v>0</v>
      </c>
      <c r="BG1147" s="221">
        <f>IF(N1147="zákl. přenesená",J1147,0)</f>
        <v>0</v>
      </c>
      <c r="BH1147" s="221">
        <f>IF(N1147="sníž. přenesená",J1147,0)</f>
        <v>0</v>
      </c>
      <c r="BI1147" s="221">
        <f>IF(N1147="nulová",J1147,0)</f>
        <v>0</v>
      </c>
      <c r="BJ1147" s="19" t="s">
        <v>88</v>
      </c>
      <c r="BK1147" s="221">
        <f>ROUND(I1147*H1147,2)</f>
        <v>0</v>
      </c>
      <c r="BL1147" s="19" t="s">
        <v>145</v>
      </c>
      <c r="BM1147" s="220" t="s">
        <v>1612</v>
      </c>
    </row>
    <row r="1148" s="2" customFormat="1">
      <c r="A1148" s="41"/>
      <c r="B1148" s="42"/>
      <c r="C1148" s="43"/>
      <c r="D1148" s="222" t="s">
        <v>147</v>
      </c>
      <c r="E1148" s="43"/>
      <c r="F1148" s="223" t="s">
        <v>1611</v>
      </c>
      <c r="G1148" s="43"/>
      <c r="H1148" s="43"/>
      <c r="I1148" s="224"/>
      <c r="J1148" s="43"/>
      <c r="K1148" s="43"/>
      <c r="L1148" s="47"/>
      <c r="M1148" s="225"/>
      <c r="N1148" s="226"/>
      <c r="O1148" s="87"/>
      <c r="P1148" s="87"/>
      <c r="Q1148" s="87"/>
      <c r="R1148" s="87"/>
      <c r="S1148" s="87"/>
      <c r="T1148" s="88"/>
      <c r="U1148" s="41"/>
      <c r="V1148" s="41"/>
      <c r="W1148" s="41"/>
      <c r="X1148" s="41"/>
      <c r="Y1148" s="41"/>
      <c r="Z1148" s="41"/>
      <c r="AA1148" s="41"/>
      <c r="AB1148" s="41"/>
      <c r="AC1148" s="41"/>
      <c r="AD1148" s="41"/>
      <c r="AE1148" s="41"/>
      <c r="AT1148" s="19" t="s">
        <v>147</v>
      </c>
      <c r="AU1148" s="19" t="s">
        <v>161</v>
      </c>
    </row>
    <row r="1149" s="2" customFormat="1">
      <c r="A1149" s="41"/>
      <c r="B1149" s="42"/>
      <c r="C1149" s="43"/>
      <c r="D1149" s="227" t="s">
        <v>149</v>
      </c>
      <c r="E1149" s="43"/>
      <c r="F1149" s="228" t="s">
        <v>1613</v>
      </c>
      <c r="G1149" s="43"/>
      <c r="H1149" s="43"/>
      <c r="I1149" s="224"/>
      <c r="J1149" s="43"/>
      <c r="K1149" s="43"/>
      <c r="L1149" s="47"/>
      <c r="M1149" s="225"/>
      <c r="N1149" s="226"/>
      <c r="O1149" s="87"/>
      <c r="P1149" s="87"/>
      <c r="Q1149" s="87"/>
      <c r="R1149" s="87"/>
      <c r="S1149" s="87"/>
      <c r="T1149" s="88"/>
      <c r="U1149" s="41"/>
      <c r="V1149" s="41"/>
      <c r="W1149" s="41"/>
      <c r="X1149" s="41"/>
      <c r="Y1149" s="41"/>
      <c r="Z1149" s="41"/>
      <c r="AA1149" s="41"/>
      <c r="AB1149" s="41"/>
      <c r="AC1149" s="41"/>
      <c r="AD1149" s="41"/>
      <c r="AE1149" s="41"/>
      <c r="AT1149" s="19" t="s">
        <v>149</v>
      </c>
      <c r="AU1149" s="19" t="s">
        <v>161</v>
      </c>
    </row>
    <row r="1150" s="13" customFormat="1">
      <c r="A1150" s="13"/>
      <c r="B1150" s="229"/>
      <c r="C1150" s="230"/>
      <c r="D1150" s="222" t="s">
        <v>151</v>
      </c>
      <c r="E1150" s="231" t="s">
        <v>39</v>
      </c>
      <c r="F1150" s="232" t="s">
        <v>1614</v>
      </c>
      <c r="G1150" s="230"/>
      <c r="H1150" s="233">
        <v>950</v>
      </c>
      <c r="I1150" s="234"/>
      <c r="J1150" s="230"/>
      <c r="K1150" s="230"/>
      <c r="L1150" s="235"/>
      <c r="M1150" s="236"/>
      <c r="N1150" s="237"/>
      <c r="O1150" s="237"/>
      <c r="P1150" s="237"/>
      <c r="Q1150" s="237"/>
      <c r="R1150" s="237"/>
      <c r="S1150" s="237"/>
      <c r="T1150" s="238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T1150" s="239" t="s">
        <v>151</v>
      </c>
      <c r="AU1150" s="239" t="s">
        <v>161</v>
      </c>
      <c r="AV1150" s="13" t="s">
        <v>90</v>
      </c>
      <c r="AW1150" s="13" t="s">
        <v>41</v>
      </c>
      <c r="AX1150" s="13" t="s">
        <v>80</v>
      </c>
      <c r="AY1150" s="239" t="s">
        <v>137</v>
      </c>
    </row>
    <row r="1151" s="14" customFormat="1">
      <c r="A1151" s="14"/>
      <c r="B1151" s="250"/>
      <c r="C1151" s="251"/>
      <c r="D1151" s="222" t="s">
        <v>151</v>
      </c>
      <c r="E1151" s="252" t="s">
        <v>39</v>
      </c>
      <c r="F1151" s="253" t="s">
        <v>171</v>
      </c>
      <c r="G1151" s="251"/>
      <c r="H1151" s="254">
        <v>950</v>
      </c>
      <c r="I1151" s="255"/>
      <c r="J1151" s="251"/>
      <c r="K1151" s="251"/>
      <c r="L1151" s="256"/>
      <c r="M1151" s="257"/>
      <c r="N1151" s="258"/>
      <c r="O1151" s="258"/>
      <c r="P1151" s="258"/>
      <c r="Q1151" s="258"/>
      <c r="R1151" s="258"/>
      <c r="S1151" s="258"/>
      <c r="T1151" s="259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  <c r="AT1151" s="260" t="s">
        <v>151</v>
      </c>
      <c r="AU1151" s="260" t="s">
        <v>161</v>
      </c>
      <c r="AV1151" s="14" t="s">
        <v>172</v>
      </c>
      <c r="AW1151" s="14" t="s">
        <v>41</v>
      </c>
      <c r="AX1151" s="14" t="s">
        <v>88</v>
      </c>
      <c r="AY1151" s="260" t="s">
        <v>137</v>
      </c>
    </row>
    <row r="1152" s="2" customFormat="1" ht="55.5" customHeight="1">
      <c r="A1152" s="41"/>
      <c r="B1152" s="42"/>
      <c r="C1152" s="209" t="s">
        <v>1615</v>
      </c>
      <c r="D1152" s="209" t="s">
        <v>140</v>
      </c>
      <c r="E1152" s="210" t="s">
        <v>1616</v>
      </c>
      <c r="F1152" s="211" t="s">
        <v>1617</v>
      </c>
      <c r="G1152" s="212" t="s">
        <v>143</v>
      </c>
      <c r="H1152" s="213">
        <v>950</v>
      </c>
      <c r="I1152" s="214"/>
      <c r="J1152" s="215">
        <f>ROUND(I1152*H1152,2)</f>
        <v>0</v>
      </c>
      <c r="K1152" s="211" t="s">
        <v>144</v>
      </c>
      <c r="L1152" s="47"/>
      <c r="M1152" s="216" t="s">
        <v>39</v>
      </c>
      <c r="N1152" s="217" t="s">
        <v>51</v>
      </c>
      <c r="O1152" s="87"/>
      <c r="P1152" s="218">
        <f>O1152*H1152</f>
        <v>0</v>
      </c>
      <c r="Q1152" s="218">
        <v>0</v>
      </c>
      <c r="R1152" s="218">
        <f>Q1152*H1152</f>
        <v>0</v>
      </c>
      <c r="S1152" s="218">
        <v>0</v>
      </c>
      <c r="T1152" s="219">
        <f>S1152*H1152</f>
        <v>0</v>
      </c>
      <c r="U1152" s="41"/>
      <c r="V1152" s="41"/>
      <c r="W1152" s="41"/>
      <c r="X1152" s="41"/>
      <c r="Y1152" s="41"/>
      <c r="Z1152" s="41"/>
      <c r="AA1152" s="41"/>
      <c r="AB1152" s="41"/>
      <c r="AC1152" s="41"/>
      <c r="AD1152" s="41"/>
      <c r="AE1152" s="41"/>
      <c r="AR1152" s="220" t="s">
        <v>145</v>
      </c>
      <c r="AT1152" s="220" t="s">
        <v>140</v>
      </c>
      <c r="AU1152" s="220" t="s">
        <v>161</v>
      </c>
      <c r="AY1152" s="19" t="s">
        <v>137</v>
      </c>
      <c r="BE1152" s="221">
        <f>IF(N1152="základní",J1152,0)</f>
        <v>0</v>
      </c>
      <c r="BF1152" s="221">
        <f>IF(N1152="snížená",J1152,0)</f>
        <v>0</v>
      </c>
      <c r="BG1152" s="221">
        <f>IF(N1152="zákl. přenesená",J1152,0)</f>
        <v>0</v>
      </c>
      <c r="BH1152" s="221">
        <f>IF(N1152="sníž. přenesená",J1152,0)</f>
        <v>0</v>
      </c>
      <c r="BI1152" s="221">
        <f>IF(N1152="nulová",J1152,0)</f>
        <v>0</v>
      </c>
      <c r="BJ1152" s="19" t="s">
        <v>88</v>
      </c>
      <c r="BK1152" s="221">
        <f>ROUND(I1152*H1152,2)</f>
        <v>0</v>
      </c>
      <c r="BL1152" s="19" t="s">
        <v>145</v>
      </c>
      <c r="BM1152" s="220" t="s">
        <v>1618</v>
      </c>
    </row>
    <row r="1153" s="2" customFormat="1">
      <c r="A1153" s="41"/>
      <c r="B1153" s="42"/>
      <c r="C1153" s="43"/>
      <c r="D1153" s="222" t="s">
        <v>147</v>
      </c>
      <c r="E1153" s="43"/>
      <c r="F1153" s="223" t="s">
        <v>1617</v>
      </c>
      <c r="G1153" s="43"/>
      <c r="H1153" s="43"/>
      <c r="I1153" s="224"/>
      <c r="J1153" s="43"/>
      <c r="K1153" s="43"/>
      <c r="L1153" s="47"/>
      <c r="M1153" s="225"/>
      <c r="N1153" s="226"/>
      <c r="O1153" s="87"/>
      <c r="P1153" s="87"/>
      <c r="Q1153" s="87"/>
      <c r="R1153" s="87"/>
      <c r="S1153" s="87"/>
      <c r="T1153" s="88"/>
      <c r="U1153" s="41"/>
      <c r="V1153" s="41"/>
      <c r="W1153" s="41"/>
      <c r="X1153" s="41"/>
      <c r="Y1153" s="41"/>
      <c r="Z1153" s="41"/>
      <c r="AA1153" s="41"/>
      <c r="AB1153" s="41"/>
      <c r="AC1153" s="41"/>
      <c r="AD1153" s="41"/>
      <c r="AE1153" s="41"/>
      <c r="AT1153" s="19" t="s">
        <v>147</v>
      </c>
      <c r="AU1153" s="19" t="s">
        <v>161</v>
      </c>
    </row>
    <row r="1154" s="2" customFormat="1">
      <c r="A1154" s="41"/>
      <c r="B1154" s="42"/>
      <c r="C1154" s="43"/>
      <c r="D1154" s="227" t="s">
        <v>149</v>
      </c>
      <c r="E1154" s="43"/>
      <c r="F1154" s="228" t="s">
        <v>1619</v>
      </c>
      <c r="G1154" s="43"/>
      <c r="H1154" s="43"/>
      <c r="I1154" s="224"/>
      <c r="J1154" s="43"/>
      <c r="K1154" s="43"/>
      <c r="L1154" s="47"/>
      <c r="M1154" s="225"/>
      <c r="N1154" s="226"/>
      <c r="O1154" s="87"/>
      <c r="P1154" s="87"/>
      <c r="Q1154" s="87"/>
      <c r="R1154" s="87"/>
      <c r="S1154" s="87"/>
      <c r="T1154" s="88"/>
      <c r="U1154" s="41"/>
      <c r="V1154" s="41"/>
      <c r="W1154" s="41"/>
      <c r="X1154" s="41"/>
      <c r="Y1154" s="41"/>
      <c r="Z1154" s="41"/>
      <c r="AA1154" s="41"/>
      <c r="AB1154" s="41"/>
      <c r="AC1154" s="41"/>
      <c r="AD1154" s="41"/>
      <c r="AE1154" s="41"/>
      <c r="AT1154" s="19" t="s">
        <v>149</v>
      </c>
      <c r="AU1154" s="19" t="s">
        <v>161</v>
      </c>
    </row>
    <row r="1155" s="13" customFormat="1">
      <c r="A1155" s="13"/>
      <c r="B1155" s="229"/>
      <c r="C1155" s="230"/>
      <c r="D1155" s="222" t="s">
        <v>151</v>
      </c>
      <c r="E1155" s="231" t="s">
        <v>39</v>
      </c>
      <c r="F1155" s="232" t="s">
        <v>1614</v>
      </c>
      <c r="G1155" s="230"/>
      <c r="H1155" s="233">
        <v>950</v>
      </c>
      <c r="I1155" s="234"/>
      <c r="J1155" s="230"/>
      <c r="K1155" s="230"/>
      <c r="L1155" s="235"/>
      <c r="M1155" s="236"/>
      <c r="N1155" s="237"/>
      <c r="O1155" s="237"/>
      <c r="P1155" s="237"/>
      <c r="Q1155" s="237"/>
      <c r="R1155" s="237"/>
      <c r="S1155" s="237"/>
      <c r="T1155" s="238"/>
      <c r="U1155" s="13"/>
      <c r="V1155" s="13"/>
      <c r="W1155" s="13"/>
      <c r="X1155" s="13"/>
      <c r="Y1155" s="13"/>
      <c r="Z1155" s="13"/>
      <c r="AA1155" s="13"/>
      <c r="AB1155" s="13"/>
      <c r="AC1155" s="13"/>
      <c r="AD1155" s="13"/>
      <c r="AE1155" s="13"/>
      <c r="AT1155" s="239" t="s">
        <v>151</v>
      </c>
      <c r="AU1155" s="239" t="s">
        <v>161</v>
      </c>
      <c r="AV1155" s="13" t="s">
        <v>90</v>
      </c>
      <c r="AW1155" s="13" t="s">
        <v>41</v>
      </c>
      <c r="AX1155" s="13" t="s">
        <v>80</v>
      </c>
      <c r="AY1155" s="239" t="s">
        <v>137</v>
      </c>
    </row>
    <row r="1156" s="14" customFormat="1">
      <c r="A1156" s="14"/>
      <c r="B1156" s="250"/>
      <c r="C1156" s="251"/>
      <c r="D1156" s="222" t="s">
        <v>151</v>
      </c>
      <c r="E1156" s="252" t="s">
        <v>39</v>
      </c>
      <c r="F1156" s="253" t="s">
        <v>171</v>
      </c>
      <c r="G1156" s="251"/>
      <c r="H1156" s="254">
        <v>950</v>
      </c>
      <c r="I1156" s="255"/>
      <c r="J1156" s="251"/>
      <c r="K1156" s="251"/>
      <c r="L1156" s="256"/>
      <c r="M1156" s="257"/>
      <c r="N1156" s="258"/>
      <c r="O1156" s="258"/>
      <c r="P1156" s="258"/>
      <c r="Q1156" s="258"/>
      <c r="R1156" s="258"/>
      <c r="S1156" s="258"/>
      <c r="T1156" s="259"/>
      <c r="U1156" s="14"/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T1156" s="260" t="s">
        <v>151</v>
      </c>
      <c r="AU1156" s="260" t="s">
        <v>161</v>
      </c>
      <c r="AV1156" s="14" t="s">
        <v>172</v>
      </c>
      <c r="AW1156" s="14" t="s">
        <v>41</v>
      </c>
      <c r="AX1156" s="14" t="s">
        <v>88</v>
      </c>
      <c r="AY1156" s="260" t="s">
        <v>137</v>
      </c>
    </row>
    <row r="1157" s="2" customFormat="1" ht="21.75" customHeight="1">
      <c r="A1157" s="41"/>
      <c r="B1157" s="42"/>
      <c r="C1157" s="240" t="s">
        <v>1620</v>
      </c>
      <c r="D1157" s="240" t="s">
        <v>153</v>
      </c>
      <c r="E1157" s="241" t="s">
        <v>1621</v>
      </c>
      <c r="F1157" s="242" t="s">
        <v>1622</v>
      </c>
      <c r="G1157" s="243" t="s">
        <v>156</v>
      </c>
      <c r="H1157" s="244">
        <v>50</v>
      </c>
      <c r="I1157" s="245"/>
      <c r="J1157" s="246">
        <f>ROUND(I1157*H1157,2)</f>
        <v>0</v>
      </c>
      <c r="K1157" s="242" t="s">
        <v>144</v>
      </c>
      <c r="L1157" s="247"/>
      <c r="M1157" s="248" t="s">
        <v>39</v>
      </c>
      <c r="N1157" s="249" t="s">
        <v>51</v>
      </c>
      <c r="O1157" s="87"/>
      <c r="P1157" s="218">
        <f>O1157*H1157</f>
        <v>0</v>
      </c>
      <c r="Q1157" s="218">
        <v>0</v>
      </c>
      <c r="R1157" s="218">
        <f>Q1157*H1157</f>
        <v>0</v>
      </c>
      <c r="S1157" s="218">
        <v>0</v>
      </c>
      <c r="T1157" s="219">
        <f>S1157*H1157</f>
        <v>0</v>
      </c>
      <c r="U1157" s="41"/>
      <c r="V1157" s="41"/>
      <c r="W1157" s="41"/>
      <c r="X1157" s="41"/>
      <c r="Y1157" s="41"/>
      <c r="Z1157" s="41"/>
      <c r="AA1157" s="41"/>
      <c r="AB1157" s="41"/>
      <c r="AC1157" s="41"/>
      <c r="AD1157" s="41"/>
      <c r="AE1157" s="41"/>
      <c r="AR1157" s="220" t="s">
        <v>157</v>
      </c>
      <c r="AT1157" s="220" t="s">
        <v>153</v>
      </c>
      <c r="AU1157" s="220" t="s">
        <v>161</v>
      </c>
      <c r="AY1157" s="19" t="s">
        <v>137</v>
      </c>
      <c r="BE1157" s="221">
        <f>IF(N1157="základní",J1157,0)</f>
        <v>0</v>
      </c>
      <c r="BF1157" s="221">
        <f>IF(N1157="snížená",J1157,0)</f>
        <v>0</v>
      </c>
      <c r="BG1157" s="221">
        <f>IF(N1157="zákl. přenesená",J1157,0)</f>
        <v>0</v>
      </c>
      <c r="BH1157" s="221">
        <f>IF(N1157="sníž. přenesená",J1157,0)</f>
        <v>0</v>
      </c>
      <c r="BI1157" s="221">
        <f>IF(N1157="nulová",J1157,0)</f>
        <v>0</v>
      </c>
      <c r="BJ1157" s="19" t="s">
        <v>88</v>
      </c>
      <c r="BK1157" s="221">
        <f>ROUND(I1157*H1157,2)</f>
        <v>0</v>
      </c>
      <c r="BL1157" s="19" t="s">
        <v>145</v>
      </c>
      <c r="BM1157" s="220" t="s">
        <v>1623</v>
      </c>
    </row>
    <row r="1158" s="2" customFormat="1">
      <c r="A1158" s="41"/>
      <c r="B1158" s="42"/>
      <c r="C1158" s="43"/>
      <c r="D1158" s="222" t="s">
        <v>147</v>
      </c>
      <c r="E1158" s="43"/>
      <c r="F1158" s="223" t="s">
        <v>1622</v>
      </c>
      <c r="G1158" s="43"/>
      <c r="H1158" s="43"/>
      <c r="I1158" s="224"/>
      <c r="J1158" s="43"/>
      <c r="K1158" s="43"/>
      <c r="L1158" s="47"/>
      <c r="M1158" s="225"/>
      <c r="N1158" s="226"/>
      <c r="O1158" s="87"/>
      <c r="P1158" s="87"/>
      <c r="Q1158" s="87"/>
      <c r="R1158" s="87"/>
      <c r="S1158" s="87"/>
      <c r="T1158" s="88"/>
      <c r="U1158" s="41"/>
      <c r="V1158" s="41"/>
      <c r="W1158" s="41"/>
      <c r="X1158" s="41"/>
      <c r="Y1158" s="41"/>
      <c r="Z1158" s="41"/>
      <c r="AA1158" s="41"/>
      <c r="AB1158" s="41"/>
      <c r="AC1158" s="41"/>
      <c r="AD1158" s="41"/>
      <c r="AE1158" s="41"/>
      <c r="AT1158" s="19" t="s">
        <v>147</v>
      </c>
      <c r="AU1158" s="19" t="s">
        <v>161</v>
      </c>
    </row>
    <row r="1159" s="13" customFormat="1">
      <c r="A1159" s="13"/>
      <c r="B1159" s="229"/>
      <c r="C1159" s="230"/>
      <c r="D1159" s="222" t="s">
        <v>151</v>
      </c>
      <c r="E1159" s="230"/>
      <c r="F1159" s="232" t="s">
        <v>1624</v>
      </c>
      <c r="G1159" s="230"/>
      <c r="H1159" s="233">
        <v>50</v>
      </c>
      <c r="I1159" s="234"/>
      <c r="J1159" s="230"/>
      <c r="K1159" s="230"/>
      <c r="L1159" s="235"/>
      <c r="M1159" s="236"/>
      <c r="N1159" s="237"/>
      <c r="O1159" s="237"/>
      <c r="P1159" s="237"/>
      <c r="Q1159" s="237"/>
      <c r="R1159" s="237"/>
      <c r="S1159" s="237"/>
      <c r="T1159" s="238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T1159" s="239" t="s">
        <v>151</v>
      </c>
      <c r="AU1159" s="239" t="s">
        <v>161</v>
      </c>
      <c r="AV1159" s="13" t="s">
        <v>90</v>
      </c>
      <c r="AW1159" s="13" t="s">
        <v>4</v>
      </c>
      <c r="AX1159" s="13" t="s">
        <v>88</v>
      </c>
      <c r="AY1159" s="239" t="s">
        <v>137</v>
      </c>
    </row>
    <row r="1160" s="2" customFormat="1" ht="37.8" customHeight="1">
      <c r="A1160" s="41"/>
      <c r="B1160" s="42"/>
      <c r="C1160" s="240" t="s">
        <v>1625</v>
      </c>
      <c r="D1160" s="240" t="s">
        <v>153</v>
      </c>
      <c r="E1160" s="241" t="s">
        <v>1626</v>
      </c>
      <c r="F1160" s="242" t="s">
        <v>1627</v>
      </c>
      <c r="G1160" s="243" t="s">
        <v>143</v>
      </c>
      <c r="H1160" s="244">
        <v>456</v>
      </c>
      <c r="I1160" s="245"/>
      <c r="J1160" s="246">
        <f>ROUND(I1160*H1160,2)</f>
        <v>0</v>
      </c>
      <c r="K1160" s="242" t="s">
        <v>144</v>
      </c>
      <c r="L1160" s="247"/>
      <c r="M1160" s="248" t="s">
        <v>39</v>
      </c>
      <c r="N1160" s="249" t="s">
        <v>51</v>
      </c>
      <c r="O1160" s="87"/>
      <c r="P1160" s="218">
        <f>O1160*H1160</f>
        <v>0</v>
      </c>
      <c r="Q1160" s="218">
        <v>0</v>
      </c>
      <c r="R1160" s="218">
        <f>Q1160*H1160</f>
        <v>0</v>
      </c>
      <c r="S1160" s="218">
        <v>0</v>
      </c>
      <c r="T1160" s="219">
        <f>S1160*H1160</f>
        <v>0</v>
      </c>
      <c r="U1160" s="41"/>
      <c r="V1160" s="41"/>
      <c r="W1160" s="41"/>
      <c r="X1160" s="41"/>
      <c r="Y1160" s="41"/>
      <c r="Z1160" s="41"/>
      <c r="AA1160" s="41"/>
      <c r="AB1160" s="41"/>
      <c r="AC1160" s="41"/>
      <c r="AD1160" s="41"/>
      <c r="AE1160" s="41"/>
      <c r="AR1160" s="220" t="s">
        <v>157</v>
      </c>
      <c r="AT1160" s="220" t="s">
        <v>153</v>
      </c>
      <c r="AU1160" s="220" t="s">
        <v>161</v>
      </c>
      <c r="AY1160" s="19" t="s">
        <v>137</v>
      </c>
      <c r="BE1160" s="221">
        <f>IF(N1160="základní",J1160,0)</f>
        <v>0</v>
      </c>
      <c r="BF1160" s="221">
        <f>IF(N1160="snížená",J1160,0)</f>
        <v>0</v>
      </c>
      <c r="BG1160" s="221">
        <f>IF(N1160="zákl. přenesená",J1160,0)</f>
        <v>0</v>
      </c>
      <c r="BH1160" s="221">
        <f>IF(N1160="sníž. přenesená",J1160,0)</f>
        <v>0</v>
      </c>
      <c r="BI1160" s="221">
        <f>IF(N1160="nulová",J1160,0)</f>
        <v>0</v>
      </c>
      <c r="BJ1160" s="19" t="s">
        <v>88</v>
      </c>
      <c r="BK1160" s="221">
        <f>ROUND(I1160*H1160,2)</f>
        <v>0</v>
      </c>
      <c r="BL1160" s="19" t="s">
        <v>145</v>
      </c>
      <c r="BM1160" s="220" t="s">
        <v>1628</v>
      </c>
    </row>
    <row r="1161" s="2" customFormat="1">
      <c r="A1161" s="41"/>
      <c r="B1161" s="42"/>
      <c r="C1161" s="43"/>
      <c r="D1161" s="222" t="s">
        <v>147</v>
      </c>
      <c r="E1161" s="43"/>
      <c r="F1161" s="223" t="s">
        <v>1627</v>
      </c>
      <c r="G1161" s="43"/>
      <c r="H1161" s="43"/>
      <c r="I1161" s="224"/>
      <c r="J1161" s="43"/>
      <c r="K1161" s="43"/>
      <c r="L1161" s="47"/>
      <c r="M1161" s="225"/>
      <c r="N1161" s="226"/>
      <c r="O1161" s="87"/>
      <c r="P1161" s="87"/>
      <c r="Q1161" s="87"/>
      <c r="R1161" s="87"/>
      <c r="S1161" s="87"/>
      <c r="T1161" s="88"/>
      <c r="U1161" s="41"/>
      <c r="V1161" s="41"/>
      <c r="W1161" s="41"/>
      <c r="X1161" s="41"/>
      <c r="Y1161" s="41"/>
      <c r="Z1161" s="41"/>
      <c r="AA1161" s="41"/>
      <c r="AB1161" s="41"/>
      <c r="AC1161" s="41"/>
      <c r="AD1161" s="41"/>
      <c r="AE1161" s="41"/>
      <c r="AT1161" s="19" t="s">
        <v>147</v>
      </c>
      <c r="AU1161" s="19" t="s">
        <v>161</v>
      </c>
    </row>
    <row r="1162" s="13" customFormat="1">
      <c r="A1162" s="13"/>
      <c r="B1162" s="229"/>
      <c r="C1162" s="230"/>
      <c r="D1162" s="222" t="s">
        <v>151</v>
      </c>
      <c r="E1162" s="231" t="s">
        <v>39</v>
      </c>
      <c r="F1162" s="232" t="s">
        <v>1629</v>
      </c>
      <c r="G1162" s="230"/>
      <c r="H1162" s="233">
        <v>380</v>
      </c>
      <c r="I1162" s="234"/>
      <c r="J1162" s="230"/>
      <c r="K1162" s="230"/>
      <c r="L1162" s="235"/>
      <c r="M1162" s="236"/>
      <c r="N1162" s="237"/>
      <c r="O1162" s="237"/>
      <c r="P1162" s="237"/>
      <c r="Q1162" s="237"/>
      <c r="R1162" s="237"/>
      <c r="S1162" s="237"/>
      <c r="T1162" s="238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T1162" s="239" t="s">
        <v>151</v>
      </c>
      <c r="AU1162" s="239" t="s">
        <v>161</v>
      </c>
      <c r="AV1162" s="13" t="s">
        <v>90</v>
      </c>
      <c r="AW1162" s="13" t="s">
        <v>41</v>
      </c>
      <c r="AX1162" s="13" t="s">
        <v>80</v>
      </c>
      <c r="AY1162" s="239" t="s">
        <v>137</v>
      </c>
    </row>
    <row r="1163" s="14" customFormat="1">
      <c r="A1163" s="14"/>
      <c r="B1163" s="250"/>
      <c r="C1163" s="251"/>
      <c r="D1163" s="222" t="s">
        <v>151</v>
      </c>
      <c r="E1163" s="252" t="s">
        <v>39</v>
      </c>
      <c r="F1163" s="253" t="s">
        <v>171</v>
      </c>
      <c r="G1163" s="251"/>
      <c r="H1163" s="254">
        <v>380</v>
      </c>
      <c r="I1163" s="255"/>
      <c r="J1163" s="251"/>
      <c r="K1163" s="251"/>
      <c r="L1163" s="256"/>
      <c r="M1163" s="257"/>
      <c r="N1163" s="258"/>
      <c r="O1163" s="258"/>
      <c r="P1163" s="258"/>
      <c r="Q1163" s="258"/>
      <c r="R1163" s="258"/>
      <c r="S1163" s="258"/>
      <c r="T1163" s="259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T1163" s="260" t="s">
        <v>151</v>
      </c>
      <c r="AU1163" s="260" t="s">
        <v>161</v>
      </c>
      <c r="AV1163" s="14" t="s">
        <v>172</v>
      </c>
      <c r="AW1163" s="14" t="s">
        <v>41</v>
      </c>
      <c r="AX1163" s="14" t="s">
        <v>88</v>
      </c>
      <c r="AY1163" s="260" t="s">
        <v>137</v>
      </c>
    </row>
    <row r="1164" s="13" customFormat="1">
      <c r="A1164" s="13"/>
      <c r="B1164" s="229"/>
      <c r="C1164" s="230"/>
      <c r="D1164" s="222" t="s">
        <v>151</v>
      </c>
      <c r="E1164" s="230"/>
      <c r="F1164" s="232" t="s">
        <v>1630</v>
      </c>
      <c r="G1164" s="230"/>
      <c r="H1164" s="233">
        <v>456</v>
      </c>
      <c r="I1164" s="234"/>
      <c r="J1164" s="230"/>
      <c r="K1164" s="230"/>
      <c r="L1164" s="235"/>
      <c r="M1164" s="236"/>
      <c r="N1164" s="237"/>
      <c r="O1164" s="237"/>
      <c r="P1164" s="237"/>
      <c r="Q1164" s="237"/>
      <c r="R1164" s="237"/>
      <c r="S1164" s="237"/>
      <c r="T1164" s="238"/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3"/>
      <c r="AE1164" s="13"/>
      <c r="AT1164" s="239" t="s">
        <v>151</v>
      </c>
      <c r="AU1164" s="239" t="s">
        <v>161</v>
      </c>
      <c r="AV1164" s="13" t="s">
        <v>90</v>
      </c>
      <c r="AW1164" s="13" t="s">
        <v>4</v>
      </c>
      <c r="AX1164" s="13" t="s">
        <v>88</v>
      </c>
      <c r="AY1164" s="239" t="s">
        <v>137</v>
      </c>
    </row>
    <row r="1165" s="2" customFormat="1" ht="24.15" customHeight="1">
      <c r="A1165" s="41"/>
      <c r="B1165" s="42"/>
      <c r="C1165" s="240" t="s">
        <v>1631</v>
      </c>
      <c r="D1165" s="240" t="s">
        <v>153</v>
      </c>
      <c r="E1165" s="241" t="s">
        <v>1632</v>
      </c>
      <c r="F1165" s="242" t="s">
        <v>1633</v>
      </c>
      <c r="G1165" s="243" t="s">
        <v>1124</v>
      </c>
      <c r="H1165" s="244">
        <v>0.49199999999999999</v>
      </c>
      <c r="I1165" s="245"/>
      <c r="J1165" s="246">
        <f>ROUND(I1165*H1165,2)</f>
        <v>0</v>
      </c>
      <c r="K1165" s="242" t="s">
        <v>144</v>
      </c>
      <c r="L1165" s="247"/>
      <c r="M1165" s="248" t="s">
        <v>39</v>
      </c>
      <c r="N1165" s="249" t="s">
        <v>51</v>
      </c>
      <c r="O1165" s="87"/>
      <c r="P1165" s="218">
        <f>O1165*H1165</f>
        <v>0</v>
      </c>
      <c r="Q1165" s="218">
        <v>0</v>
      </c>
      <c r="R1165" s="218">
        <f>Q1165*H1165</f>
        <v>0</v>
      </c>
      <c r="S1165" s="218">
        <v>0</v>
      </c>
      <c r="T1165" s="219">
        <f>S1165*H1165</f>
        <v>0</v>
      </c>
      <c r="U1165" s="41"/>
      <c r="V1165" s="41"/>
      <c r="W1165" s="41"/>
      <c r="X1165" s="41"/>
      <c r="Y1165" s="41"/>
      <c r="Z1165" s="41"/>
      <c r="AA1165" s="41"/>
      <c r="AB1165" s="41"/>
      <c r="AC1165" s="41"/>
      <c r="AD1165" s="41"/>
      <c r="AE1165" s="41"/>
      <c r="AR1165" s="220" t="s">
        <v>157</v>
      </c>
      <c r="AT1165" s="220" t="s">
        <v>153</v>
      </c>
      <c r="AU1165" s="220" t="s">
        <v>161</v>
      </c>
      <c r="AY1165" s="19" t="s">
        <v>137</v>
      </c>
      <c r="BE1165" s="221">
        <f>IF(N1165="základní",J1165,0)</f>
        <v>0</v>
      </c>
      <c r="BF1165" s="221">
        <f>IF(N1165="snížená",J1165,0)</f>
        <v>0</v>
      </c>
      <c r="BG1165" s="221">
        <f>IF(N1165="zákl. přenesená",J1165,0)</f>
        <v>0</v>
      </c>
      <c r="BH1165" s="221">
        <f>IF(N1165="sníž. přenesená",J1165,0)</f>
        <v>0</v>
      </c>
      <c r="BI1165" s="221">
        <f>IF(N1165="nulová",J1165,0)</f>
        <v>0</v>
      </c>
      <c r="BJ1165" s="19" t="s">
        <v>88</v>
      </c>
      <c r="BK1165" s="221">
        <f>ROUND(I1165*H1165,2)</f>
        <v>0</v>
      </c>
      <c r="BL1165" s="19" t="s">
        <v>145</v>
      </c>
      <c r="BM1165" s="220" t="s">
        <v>1634</v>
      </c>
    </row>
    <row r="1166" s="2" customFormat="1">
      <c r="A1166" s="41"/>
      <c r="B1166" s="42"/>
      <c r="C1166" s="43"/>
      <c r="D1166" s="222" t="s">
        <v>147</v>
      </c>
      <c r="E1166" s="43"/>
      <c r="F1166" s="223" t="s">
        <v>1633</v>
      </c>
      <c r="G1166" s="43"/>
      <c r="H1166" s="43"/>
      <c r="I1166" s="224"/>
      <c r="J1166" s="43"/>
      <c r="K1166" s="43"/>
      <c r="L1166" s="47"/>
      <c r="M1166" s="225"/>
      <c r="N1166" s="226"/>
      <c r="O1166" s="87"/>
      <c r="P1166" s="87"/>
      <c r="Q1166" s="87"/>
      <c r="R1166" s="87"/>
      <c r="S1166" s="87"/>
      <c r="T1166" s="88"/>
      <c r="U1166" s="41"/>
      <c r="V1166" s="41"/>
      <c r="W1166" s="41"/>
      <c r="X1166" s="41"/>
      <c r="Y1166" s="41"/>
      <c r="Z1166" s="41"/>
      <c r="AA1166" s="41"/>
      <c r="AB1166" s="41"/>
      <c r="AC1166" s="41"/>
      <c r="AD1166" s="41"/>
      <c r="AE1166" s="41"/>
      <c r="AT1166" s="19" t="s">
        <v>147</v>
      </c>
      <c r="AU1166" s="19" t="s">
        <v>161</v>
      </c>
    </row>
    <row r="1167" s="13" customFormat="1">
      <c r="A1167" s="13"/>
      <c r="B1167" s="229"/>
      <c r="C1167" s="230"/>
      <c r="D1167" s="222" t="s">
        <v>151</v>
      </c>
      <c r="E1167" s="231" t="s">
        <v>39</v>
      </c>
      <c r="F1167" s="232" t="s">
        <v>1635</v>
      </c>
      <c r="G1167" s="230"/>
      <c r="H1167" s="233">
        <v>0.40999999999999998</v>
      </c>
      <c r="I1167" s="234"/>
      <c r="J1167" s="230"/>
      <c r="K1167" s="230"/>
      <c r="L1167" s="235"/>
      <c r="M1167" s="236"/>
      <c r="N1167" s="237"/>
      <c r="O1167" s="237"/>
      <c r="P1167" s="237"/>
      <c r="Q1167" s="237"/>
      <c r="R1167" s="237"/>
      <c r="S1167" s="237"/>
      <c r="T1167" s="238"/>
      <c r="U1167" s="13"/>
      <c r="V1167" s="13"/>
      <c r="W1167" s="13"/>
      <c r="X1167" s="13"/>
      <c r="Y1167" s="13"/>
      <c r="Z1167" s="13"/>
      <c r="AA1167" s="13"/>
      <c r="AB1167" s="13"/>
      <c r="AC1167" s="13"/>
      <c r="AD1167" s="13"/>
      <c r="AE1167" s="13"/>
      <c r="AT1167" s="239" t="s">
        <v>151</v>
      </c>
      <c r="AU1167" s="239" t="s">
        <v>161</v>
      </c>
      <c r="AV1167" s="13" t="s">
        <v>90</v>
      </c>
      <c r="AW1167" s="13" t="s">
        <v>41</v>
      </c>
      <c r="AX1167" s="13" t="s">
        <v>80</v>
      </c>
      <c r="AY1167" s="239" t="s">
        <v>137</v>
      </c>
    </row>
    <row r="1168" s="14" customFormat="1">
      <c r="A1168" s="14"/>
      <c r="B1168" s="250"/>
      <c r="C1168" s="251"/>
      <c r="D1168" s="222" t="s">
        <v>151</v>
      </c>
      <c r="E1168" s="252" t="s">
        <v>39</v>
      </c>
      <c r="F1168" s="253" t="s">
        <v>171</v>
      </c>
      <c r="G1168" s="251"/>
      <c r="H1168" s="254">
        <v>0.40999999999999998</v>
      </c>
      <c r="I1168" s="255"/>
      <c r="J1168" s="251"/>
      <c r="K1168" s="251"/>
      <c r="L1168" s="256"/>
      <c r="M1168" s="257"/>
      <c r="N1168" s="258"/>
      <c r="O1168" s="258"/>
      <c r="P1168" s="258"/>
      <c r="Q1168" s="258"/>
      <c r="R1168" s="258"/>
      <c r="S1168" s="258"/>
      <c r="T1168" s="259"/>
      <c r="U1168" s="14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T1168" s="260" t="s">
        <v>151</v>
      </c>
      <c r="AU1168" s="260" t="s">
        <v>161</v>
      </c>
      <c r="AV1168" s="14" t="s">
        <v>172</v>
      </c>
      <c r="AW1168" s="14" t="s">
        <v>41</v>
      </c>
      <c r="AX1168" s="14" t="s">
        <v>88</v>
      </c>
      <c r="AY1168" s="260" t="s">
        <v>137</v>
      </c>
    </row>
    <row r="1169" s="13" customFormat="1">
      <c r="A1169" s="13"/>
      <c r="B1169" s="229"/>
      <c r="C1169" s="230"/>
      <c r="D1169" s="222" t="s">
        <v>151</v>
      </c>
      <c r="E1169" s="230"/>
      <c r="F1169" s="232" t="s">
        <v>1636</v>
      </c>
      <c r="G1169" s="230"/>
      <c r="H1169" s="233">
        <v>0.49199999999999999</v>
      </c>
      <c r="I1169" s="234"/>
      <c r="J1169" s="230"/>
      <c r="K1169" s="230"/>
      <c r="L1169" s="235"/>
      <c r="M1169" s="236"/>
      <c r="N1169" s="237"/>
      <c r="O1169" s="237"/>
      <c r="P1169" s="237"/>
      <c r="Q1169" s="237"/>
      <c r="R1169" s="237"/>
      <c r="S1169" s="237"/>
      <c r="T1169" s="238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T1169" s="239" t="s">
        <v>151</v>
      </c>
      <c r="AU1169" s="239" t="s">
        <v>161</v>
      </c>
      <c r="AV1169" s="13" t="s">
        <v>90</v>
      </c>
      <c r="AW1169" s="13" t="s">
        <v>4</v>
      </c>
      <c r="AX1169" s="13" t="s">
        <v>88</v>
      </c>
      <c r="AY1169" s="239" t="s">
        <v>137</v>
      </c>
    </row>
    <row r="1170" s="12" customFormat="1" ht="25.92" customHeight="1">
      <c r="A1170" s="12"/>
      <c r="B1170" s="193"/>
      <c r="C1170" s="194"/>
      <c r="D1170" s="195" t="s">
        <v>79</v>
      </c>
      <c r="E1170" s="196" t="s">
        <v>1637</v>
      </c>
      <c r="F1170" s="196" t="s">
        <v>1638</v>
      </c>
      <c r="G1170" s="194"/>
      <c r="H1170" s="194"/>
      <c r="I1170" s="197"/>
      <c r="J1170" s="198">
        <f>BK1170</f>
        <v>0</v>
      </c>
      <c r="K1170" s="194"/>
      <c r="L1170" s="199"/>
      <c r="M1170" s="200"/>
      <c r="N1170" s="201"/>
      <c r="O1170" s="201"/>
      <c r="P1170" s="202">
        <f>SUM(P1171:P1186)</f>
        <v>0</v>
      </c>
      <c r="Q1170" s="201"/>
      <c r="R1170" s="202">
        <f>SUM(R1171:R1186)</f>
        <v>0</v>
      </c>
      <c r="S1170" s="201"/>
      <c r="T1170" s="203">
        <f>SUM(T1171:T1186)</f>
        <v>0</v>
      </c>
      <c r="U1170" s="12"/>
      <c r="V1170" s="12"/>
      <c r="W1170" s="12"/>
      <c r="X1170" s="12"/>
      <c r="Y1170" s="12"/>
      <c r="Z1170" s="12"/>
      <c r="AA1170" s="12"/>
      <c r="AB1170" s="12"/>
      <c r="AC1170" s="12"/>
      <c r="AD1170" s="12"/>
      <c r="AE1170" s="12"/>
      <c r="AR1170" s="204" t="s">
        <v>172</v>
      </c>
      <c r="AT1170" s="205" t="s">
        <v>79</v>
      </c>
      <c r="AU1170" s="205" t="s">
        <v>80</v>
      </c>
      <c r="AY1170" s="204" t="s">
        <v>137</v>
      </c>
      <c r="BK1170" s="206">
        <f>SUM(BK1171:BK1186)</f>
        <v>0</v>
      </c>
    </row>
    <row r="1171" s="2" customFormat="1" ht="16.5" customHeight="1">
      <c r="A1171" s="41"/>
      <c r="B1171" s="42"/>
      <c r="C1171" s="209" t="s">
        <v>1639</v>
      </c>
      <c r="D1171" s="209" t="s">
        <v>140</v>
      </c>
      <c r="E1171" s="210" t="s">
        <v>1640</v>
      </c>
      <c r="F1171" s="211" t="s">
        <v>1641</v>
      </c>
      <c r="G1171" s="212" t="s">
        <v>1642</v>
      </c>
      <c r="H1171" s="213">
        <v>32</v>
      </c>
      <c r="I1171" s="214"/>
      <c r="J1171" s="215">
        <f>ROUND(I1171*H1171,2)</f>
        <v>0</v>
      </c>
      <c r="K1171" s="211" t="s">
        <v>39</v>
      </c>
      <c r="L1171" s="47"/>
      <c r="M1171" s="216" t="s">
        <v>39</v>
      </c>
      <c r="N1171" s="217" t="s">
        <v>51</v>
      </c>
      <c r="O1171" s="87"/>
      <c r="P1171" s="218">
        <f>O1171*H1171</f>
        <v>0</v>
      </c>
      <c r="Q1171" s="218">
        <v>0</v>
      </c>
      <c r="R1171" s="218">
        <f>Q1171*H1171</f>
        <v>0</v>
      </c>
      <c r="S1171" s="218">
        <v>0</v>
      </c>
      <c r="T1171" s="219">
        <f>S1171*H1171</f>
        <v>0</v>
      </c>
      <c r="U1171" s="41"/>
      <c r="V1171" s="41"/>
      <c r="W1171" s="41"/>
      <c r="X1171" s="41"/>
      <c r="Y1171" s="41"/>
      <c r="Z1171" s="41"/>
      <c r="AA1171" s="41"/>
      <c r="AB1171" s="41"/>
      <c r="AC1171" s="41"/>
      <c r="AD1171" s="41"/>
      <c r="AE1171" s="41"/>
      <c r="AR1171" s="220" t="s">
        <v>1643</v>
      </c>
      <c r="AT1171" s="220" t="s">
        <v>140</v>
      </c>
      <c r="AU1171" s="220" t="s">
        <v>88</v>
      </c>
      <c r="AY1171" s="19" t="s">
        <v>137</v>
      </c>
      <c r="BE1171" s="221">
        <f>IF(N1171="základní",J1171,0)</f>
        <v>0</v>
      </c>
      <c r="BF1171" s="221">
        <f>IF(N1171="snížená",J1171,0)</f>
        <v>0</v>
      </c>
      <c r="BG1171" s="221">
        <f>IF(N1171="zákl. přenesená",J1171,0)</f>
        <v>0</v>
      </c>
      <c r="BH1171" s="221">
        <f>IF(N1171="sníž. přenesená",J1171,0)</f>
        <v>0</v>
      </c>
      <c r="BI1171" s="221">
        <f>IF(N1171="nulová",J1171,0)</f>
        <v>0</v>
      </c>
      <c r="BJ1171" s="19" t="s">
        <v>88</v>
      </c>
      <c r="BK1171" s="221">
        <f>ROUND(I1171*H1171,2)</f>
        <v>0</v>
      </c>
      <c r="BL1171" s="19" t="s">
        <v>1643</v>
      </c>
      <c r="BM1171" s="220" t="s">
        <v>1644</v>
      </c>
    </row>
    <row r="1172" s="2" customFormat="1">
      <c r="A1172" s="41"/>
      <c r="B1172" s="42"/>
      <c r="C1172" s="43"/>
      <c r="D1172" s="222" t="s">
        <v>147</v>
      </c>
      <c r="E1172" s="43"/>
      <c r="F1172" s="223" t="s">
        <v>1645</v>
      </c>
      <c r="G1172" s="43"/>
      <c r="H1172" s="43"/>
      <c r="I1172" s="224"/>
      <c r="J1172" s="43"/>
      <c r="K1172" s="43"/>
      <c r="L1172" s="47"/>
      <c r="M1172" s="225"/>
      <c r="N1172" s="226"/>
      <c r="O1172" s="87"/>
      <c r="P1172" s="87"/>
      <c r="Q1172" s="87"/>
      <c r="R1172" s="87"/>
      <c r="S1172" s="87"/>
      <c r="T1172" s="88"/>
      <c r="U1172" s="41"/>
      <c r="V1172" s="41"/>
      <c r="W1172" s="41"/>
      <c r="X1172" s="41"/>
      <c r="Y1172" s="41"/>
      <c r="Z1172" s="41"/>
      <c r="AA1172" s="41"/>
      <c r="AB1172" s="41"/>
      <c r="AC1172" s="41"/>
      <c r="AD1172" s="41"/>
      <c r="AE1172" s="41"/>
      <c r="AT1172" s="19" t="s">
        <v>147</v>
      </c>
      <c r="AU1172" s="19" t="s">
        <v>88</v>
      </c>
    </row>
    <row r="1173" s="2" customFormat="1">
      <c r="A1173" s="41"/>
      <c r="B1173" s="42"/>
      <c r="C1173" s="43"/>
      <c r="D1173" s="222" t="s">
        <v>479</v>
      </c>
      <c r="E1173" s="43"/>
      <c r="F1173" s="261" t="s">
        <v>1646</v>
      </c>
      <c r="G1173" s="43"/>
      <c r="H1173" s="43"/>
      <c r="I1173" s="224"/>
      <c r="J1173" s="43"/>
      <c r="K1173" s="43"/>
      <c r="L1173" s="47"/>
      <c r="M1173" s="225"/>
      <c r="N1173" s="226"/>
      <c r="O1173" s="87"/>
      <c r="P1173" s="87"/>
      <c r="Q1173" s="87"/>
      <c r="R1173" s="87"/>
      <c r="S1173" s="87"/>
      <c r="T1173" s="88"/>
      <c r="U1173" s="41"/>
      <c r="V1173" s="41"/>
      <c r="W1173" s="41"/>
      <c r="X1173" s="41"/>
      <c r="Y1173" s="41"/>
      <c r="Z1173" s="41"/>
      <c r="AA1173" s="41"/>
      <c r="AB1173" s="41"/>
      <c r="AC1173" s="41"/>
      <c r="AD1173" s="41"/>
      <c r="AE1173" s="41"/>
      <c r="AT1173" s="19" t="s">
        <v>479</v>
      </c>
      <c r="AU1173" s="19" t="s">
        <v>88</v>
      </c>
    </row>
    <row r="1174" s="13" customFormat="1">
      <c r="A1174" s="13"/>
      <c r="B1174" s="229"/>
      <c r="C1174" s="230"/>
      <c r="D1174" s="222" t="s">
        <v>151</v>
      </c>
      <c r="E1174" s="231" t="s">
        <v>39</v>
      </c>
      <c r="F1174" s="232" t="s">
        <v>1647</v>
      </c>
      <c r="G1174" s="230"/>
      <c r="H1174" s="233">
        <v>32</v>
      </c>
      <c r="I1174" s="234"/>
      <c r="J1174" s="230"/>
      <c r="K1174" s="230"/>
      <c r="L1174" s="235"/>
      <c r="M1174" s="236"/>
      <c r="N1174" s="237"/>
      <c r="O1174" s="237"/>
      <c r="P1174" s="237"/>
      <c r="Q1174" s="237"/>
      <c r="R1174" s="237"/>
      <c r="S1174" s="237"/>
      <c r="T1174" s="238"/>
      <c r="U1174" s="13"/>
      <c r="V1174" s="13"/>
      <c r="W1174" s="13"/>
      <c r="X1174" s="13"/>
      <c r="Y1174" s="13"/>
      <c r="Z1174" s="13"/>
      <c r="AA1174" s="13"/>
      <c r="AB1174" s="13"/>
      <c r="AC1174" s="13"/>
      <c r="AD1174" s="13"/>
      <c r="AE1174" s="13"/>
      <c r="AT1174" s="239" t="s">
        <v>151</v>
      </c>
      <c r="AU1174" s="239" t="s">
        <v>88</v>
      </c>
      <c r="AV1174" s="13" t="s">
        <v>90</v>
      </c>
      <c r="AW1174" s="13" t="s">
        <v>41</v>
      </c>
      <c r="AX1174" s="13" t="s">
        <v>80</v>
      </c>
      <c r="AY1174" s="239" t="s">
        <v>137</v>
      </c>
    </row>
    <row r="1175" s="14" customFormat="1">
      <c r="A1175" s="14"/>
      <c r="B1175" s="250"/>
      <c r="C1175" s="251"/>
      <c r="D1175" s="222" t="s">
        <v>151</v>
      </c>
      <c r="E1175" s="252" t="s">
        <v>39</v>
      </c>
      <c r="F1175" s="253" t="s">
        <v>171</v>
      </c>
      <c r="G1175" s="251"/>
      <c r="H1175" s="254">
        <v>32</v>
      </c>
      <c r="I1175" s="255"/>
      <c r="J1175" s="251"/>
      <c r="K1175" s="251"/>
      <c r="L1175" s="256"/>
      <c r="M1175" s="257"/>
      <c r="N1175" s="258"/>
      <c r="O1175" s="258"/>
      <c r="P1175" s="258"/>
      <c r="Q1175" s="258"/>
      <c r="R1175" s="258"/>
      <c r="S1175" s="258"/>
      <c r="T1175" s="259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T1175" s="260" t="s">
        <v>151</v>
      </c>
      <c r="AU1175" s="260" t="s">
        <v>88</v>
      </c>
      <c r="AV1175" s="14" t="s">
        <v>172</v>
      </c>
      <c r="AW1175" s="14" t="s">
        <v>41</v>
      </c>
      <c r="AX1175" s="14" t="s">
        <v>88</v>
      </c>
      <c r="AY1175" s="260" t="s">
        <v>137</v>
      </c>
    </row>
    <row r="1176" s="2" customFormat="1" ht="16.5" customHeight="1">
      <c r="A1176" s="41"/>
      <c r="B1176" s="42"/>
      <c r="C1176" s="209" t="s">
        <v>1648</v>
      </c>
      <c r="D1176" s="209" t="s">
        <v>140</v>
      </c>
      <c r="E1176" s="210" t="s">
        <v>1649</v>
      </c>
      <c r="F1176" s="211" t="s">
        <v>1650</v>
      </c>
      <c r="G1176" s="212" t="s">
        <v>1642</v>
      </c>
      <c r="H1176" s="213">
        <v>80</v>
      </c>
      <c r="I1176" s="214"/>
      <c r="J1176" s="215">
        <f>ROUND(I1176*H1176,2)</f>
        <v>0</v>
      </c>
      <c r="K1176" s="211" t="s">
        <v>39</v>
      </c>
      <c r="L1176" s="47"/>
      <c r="M1176" s="216" t="s">
        <v>39</v>
      </c>
      <c r="N1176" s="217" t="s">
        <v>51</v>
      </c>
      <c r="O1176" s="87"/>
      <c r="P1176" s="218">
        <f>O1176*H1176</f>
        <v>0</v>
      </c>
      <c r="Q1176" s="218">
        <v>0</v>
      </c>
      <c r="R1176" s="218">
        <f>Q1176*H1176</f>
        <v>0</v>
      </c>
      <c r="S1176" s="218">
        <v>0</v>
      </c>
      <c r="T1176" s="219">
        <f>S1176*H1176</f>
        <v>0</v>
      </c>
      <c r="U1176" s="41"/>
      <c r="V1176" s="41"/>
      <c r="W1176" s="41"/>
      <c r="X1176" s="41"/>
      <c r="Y1176" s="41"/>
      <c r="Z1176" s="41"/>
      <c r="AA1176" s="41"/>
      <c r="AB1176" s="41"/>
      <c r="AC1176" s="41"/>
      <c r="AD1176" s="41"/>
      <c r="AE1176" s="41"/>
      <c r="AR1176" s="220" t="s">
        <v>1643</v>
      </c>
      <c r="AT1176" s="220" t="s">
        <v>140</v>
      </c>
      <c r="AU1176" s="220" t="s">
        <v>88</v>
      </c>
      <c r="AY1176" s="19" t="s">
        <v>137</v>
      </c>
      <c r="BE1176" s="221">
        <f>IF(N1176="základní",J1176,0)</f>
        <v>0</v>
      </c>
      <c r="BF1176" s="221">
        <f>IF(N1176="snížená",J1176,0)</f>
        <v>0</v>
      </c>
      <c r="BG1176" s="221">
        <f>IF(N1176="zákl. přenesená",J1176,0)</f>
        <v>0</v>
      </c>
      <c r="BH1176" s="221">
        <f>IF(N1176="sníž. přenesená",J1176,0)</f>
        <v>0</v>
      </c>
      <c r="BI1176" s="221">
        <f>IF(N1176="nulová",J1176,0)</f>
        <v>0</v>
      </c>
      <c r="BJ1176" s="19" t="s">
        <v>88</v>
      </c>
      <c r="BK1176" s="221">
        <f>ROUND(I1176*H1176,2)</f>
        <v>0</v>
      </c>
      <c r="BL1176" s="19" t="s">
        <v>1643</v>
      </c>
      <c r="BM1176" s="220" t="s">
        <v>1651</v>
      </c>
    </row>
    <row r="1177" s="2" customFormat="1">
      <c r="A1177" s="41"/>
      <c r="B1177" s="42"/>
      <c r="C1177" s="43"/>
      <c r="D1177" s="222" t="s">
        <v>147</v>
      </c>
      <c r="E1177" s="43"/>
      <c r="F1177" s="223" t="s">
        <v>1652</v>
      </c>
      <c r="G1177" s="43"/>
      <c r="H1177" s="43"/>
      <c r="I1177" s="224"/>
      <c r="J1177" s="43"/>
      <c r="K1177" s="43"/>
      <c r="L1177" s="47"/>
      <c r="M1177" s="225"/>
      <c r="N1177" s="226"/>
      <c r="O1177" s="87"/>
      <c r="P1177" s="87"/>
      <c r="Q1177" s="87"/>
      <c r="R1177" s="87"/>
      <c r="S1177" s="87"/>
      <c r="T1177" s="88"/>
      <c r="U1177" s="41"/>
      <c r="V1177" s="41"/>
      <c r="W1177" s="41"/>
      <c r="X1177" s="41"/>
      <c r="Y1177" s="41"/>
      <c r="Z1177" s="41"/>
      <c r="AA1177" s="41"/>
      <c r="AB1177" s="41"/>
      <c r="AC1177" s="41"/>
      <c r="AD1177" s="41"/>
      <c r="AE1177" s="41"/>
      <c r="AT1177" s="19" t="s">
        <v>147</v>
      </c>
      <c r="AU1177" s="19" t="s">
        <v>88</v>
      </c>
    </row>
    <row r="1178" s="2" customFormat="1">
      <c r="A1178" s="41"/>
      <c r="B1178" s="42"/>
      <c r="C1178" s="43"/>
      <c r="D1178" s="222" t="s">
        <v>479</v>
      </c>
      <c r="E1178" s="43"/>
      <c r="F1178" s="261" t="s">
        <v>1646</v>
      </c>
      <c r="G1178" s="43"/>
      <c r="H1178" s="43"/>
      <c r="I1178" s="224"/>
      <c r="J1178" s="43"/>
      <c r="K1178" s="43"/>
      <c r="L1178" s="47"/>
      <c r="M1178" s="225"/>
      <c r="N1178" s="226"/>
      <c r="O1178" s="87"/>
      <c r="P1178" s="87"/>
      <c r="Q1178" s="87"/>
      <c r="R1178" s="87"/>
      <c r="S1178" s="87"/>
      <c r="T1178" s="88"/>
      <c r="U1178" s="41"/>
      <c r="V1178" s="41"/>
      <c r="W1178" s="41"/>
      <c r="X1178" s="41"/>
      <c r="Y1178" s="41"/>
      <c r="Z1178" s="41"/>
      <c r="AA1178" s="41"/>
      <c r="AB1178" s="41"/>
      <c r="AC1178" s="41"/>
      <c r="AD1178" s="41"/>
      <c r="AE1178" s="41"/>
      <c r="AT1178" s="19" t="s">
        <v>479</v>
      </c>
      <c r="AU1178" s="19" t="s">
        <v>88</v>
      </c>
    </row>
    <row r="1179" s="13" customFormat="1">
      <c r="A1179" s="13"/>
      <c r="B1179" s="229"/>
      <c r="C1179" s="230"/>
      <c r="D1179" s="222" t="s">
        <v>151</v>
      </c>
      <c r="E1179" s="231" t="s">
        <v>39</v>
      </c>
      <c r="F1179" s="232" t="s">
        <v>1653</v>
      </c>
      <c r="G1179" s="230"/>
      <c r="H1179" s="233">
        <v>16</v>
      </c>
      <c r="I1179" s="234"/>
      <c r="J1179" s="230"/>
      <c r="K1179" s="230"/>
      <c r="L1179" s="235"/>
      <c r="M1179" s="236"/>
      <c r="N1179" s="237"/>
      <c r="O1179" s="237"/>
      <c r="P1179" s="237"/>
      <c r="Q1179" s="237"/>
      <c r="R1179" s="237"/>
      <c r="S1179" s="237"/>
      <c r="T1179" s="238"/>
      <c r="U1179" s="13"/>
      <c r="V1179" s="13"/>
      <c r="W1179" s="13"/>
      <c r="X1179" s="13"/>
      <c r="Y1179" s="13"/>
      <c r="Z1179" s="13"/>
      <c r="AA1179" s="13"/>
      <c r="AB1179" s="13"/>
      <c r="AC1179" s="13"/>
      <c r="AD1179" s="13"/>
      <c r="AE1179" s="13"/>
      <c r="AT1179" s="239" t="s">
        <v>151</v>
      </c>
      <c r="AU1179" s="239" t="s">
        <v>88</v>
      </c>
      <c r="AV1179" s="13" t="s">
        <v>90</v>
      </c>
      <c r="AW1179" s="13" t="s">
        <v>41</v>
      </c>
      <c r="AX1179" s="13" t="s">
        <v>80</v>
      </c>
      <c r="AY1179" s="239" t="s">
        <v>137</v>
      </c>
    </row>
    <row r="1180" s="13" customFormat="1">
      <c r="A1180" s="13"/>
      <c r="B1180" s="229"/>
      <c r="C1180" s="230"/>
      <c r="D1180" s="222" t="s">
        <v>151</v>
      </c>
      <c r="E1180" s="231" t="s">
        <v>39</v>
      </c>
      <c r="F1180" s="232" t="s">
        <v>1654</v>
      </c>
      <c r="G1180" s="230"/>
      <c r="H1180" s="233">
        <v>32</v>
      </c>
      <c r="I1180" s="234"/>
      <c r="J1180" s="230"/>
      <c r="K1180" s="230"/>
      <c r="L1180" s="235"/>
      <c r="M1180" s="236"/>
      <c r="N1180" s="237"/>
      <c r="O1180" s="237"/>
      <c r="P1180" s="237"/>
      <c r="Q1180" s="237"/>
      <c r="R1180" s="237"/>
      <c r="S1180" s="237"/>
      <c r="T1180" s="238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13"/>
      <c r="AT1180" s="239" t="s">
        <v>151</v>
      </c>
      <c r="AU1180" s="239" t="s">
        <v>88</v>
      </c>
      <c r="AV1180" s="13" t="s">
        <v>90</v>
      </c>
      <c r="AW1180" s="13" t="s">
        <v>41</v>
      </c>
      <c r="AX1180" s="13" t="s">
        <v>80</v>
      </c>
      <c r="AY1180" s="239" t="s">
        <v>137</v>
      </c>
    </row>
    <row r="1181" s="13" customFormat="1">
      <c r="A1181" s="13"/>
      <c r="B1181" s="229"/>
      <c r="C1181" s="230"/>
      <c r="D1181" s="222" t="s">
        <v>151</v>
      </c>
      <c r="E1181" s="231" t="s">
        <v>39</v>
      </c>
      <c r="F1181" s="232" t="s">
        <v>1655</v>
      </c>
      <c r="G1181" s="230"/>
      <c r="H1181" s="233">
        <v>32</v>
      </c>
      <c r="I1181" s="234"/>
      <c r="J1181" s="230"/>
      <c r="K1181" s="230"/>
      <c r="L1181" s="235"/>
      <c r="M1181" s="236"/>
      <c r="N1181" s="237"/>
      <c r="O1181" s="237"/>
      <c r="P1181" s="237"/>
      <c r="Q1181" s="237"/>
      <c r="R1181" s="237"/>
      <c r="S1181" s="237"/>
      <c r="T1181" s="238"/>
      <c r="U1181" s="13"/>
      <c r="V1181" s="13"/>
      <c r="W1181" s="13"/>
      <c r="X1181" s="13"/>
      <c r="Y1181" s="13"/>
      <c r="Z1181" s="13"/>
      <c r="AA1181" s="13"/>
      <c r="AB1181" s="13"/>
      <c r="AC1181" s="13"/>
      <c r="AD1181" s="13"/>
      <c r="AE1181" s="13"/>
      <c r="AT1181" s="239" t="s">
        <v>151</v>
      </c>
      <c r="AU1181" s="239" t="s">
        <v>88</v>
      </c>
      <c r="AV1181" s="13" t="s">
        <v>90</v>
      </c>
      <c r="AW1181" s="13" t="s">
        <v>41</v>
      </c>
      <c r="AX1181" s="13" t="s">
        <v>80</v>
      </c>
      <c r="AY1181" s="239" t="s">
        <v>137</v>
      </c>
    </row>
    <row r="1182" s="14" customFormat="1">
      <c r="A1182" s="14"/>
      <c r="B1182" s="250"/>
      <c r="C1182" s="251"/>
      <c r="D1182" s="222" t="s">
        <v>151</v>
      </c>
      <c r="E1182" s="252" t="s">
        <v>39</v>
      </c>
      <c r="F1182" s="253" t="s">
        <v>171</v>
      </c>
      <c r="G1182" s="251"/>
      <c r="H1182" s="254">
        <v>80</v>
      </c>
      <c r="I1182" s="255"/>
      <c r="J1182" s="251"/>
      <c r="K1182" s="251"/>
      <c r="L1182" s="256"/>
      <c r="M1182" s="257"/>
      <c r="N1182" s="258"/>
      <c r="O1182" s="258"/>
      <c r="P1182" s="258"/>
      <c r="Q1182" s="258"/>
      <c r="R1182" s="258"/>
      <c r="S1182" s="258"/>
      <c r="T1182" s="259"/>
      <c r="U1182" s="14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T1182" s="260" t="s">
        <v>151</v>
      </c>
      <c r="AU1182" s="260" t="s">
        <v>88</v>
      </c>
      <c r="AV1182" s="14" t="s">
        <v>172</v>
      </c>
      <c r="AW1182" s="14" t="s">
        <v>41</v>
      </c>
      <c r="AX1182" s="14" t="s">
        <v>88</v>
      </c>
      <c r="AY1182" s="260" t="s">
        <v>137</v>
      </c>
    </row>
    <row r="1183" s="2" customFormat="1" ht="24.15" customHeight="1">
      <c r="A1183" s="41"/>
      <c r="B1183" s="42"/>
      <c r="C1183" s="209" t="s">
        <v>1656</v>
      </c>
      <c r="D1183" s="209" t="s">
        <v>140</v>
      </c>
      <c r="E1183" s="210" t="s">
        <v>1657</v>
      </c>
      <c r="F1183" s="211" t="s">
        <v>1658</v>
      </c>
      <c r="G1183" s="212" t="s">
        <v>1642</v>
      </c>
      <c r="H1183" s="213">
        <v>80</v>
      </c>
      <c r="I1183" s="214"/>
      <c r="J1183" s="215">
        <f>ROUND(I1183*H1183,2)</f>
        <v>0</v>
      </c>
      <c r="K1183" s="211" t="s">
        <v>39</v>
      </c>
      <c r="L1183" s="47"/>
      <c r="M1183" s="216" t="s">
        <v>39</v>
      </c>
      <c r="N1183" s="217" t="s">
        <v>51</v>
      </c>
      <c r="O1183" s="87"/>
      <c r="P1183" s="218">
        <f>O1183*H1183</f>
        <v>0</v>
      </c>
      <c r="Q1183" s="218">
        <v>0</v>
      </c>
      <c r="R1183" s="218">
        <f>Q1183*H1183</f>
        <v>0</v>
      </c>
      <c r="S1183" s="218">
        <v>0</v>
      </c>
      <c r="T1183" s="219">
        <f>S1183*H1183</f>
        <v>0</v>
      </c>
      <c r="U1183" s="41"/>
      <c r="V1183" s="41"/>
      <c r="W1183" s="41"/>
      <c r="X1183" s="41"/>
      <c r="Y1183" s="41"/>
      <c r="Z1183" s="41"/>
      <c r="AA1183" s="41"/>
      <c r="AB1183" s="41"/>
      <c r="AC1183" s="41"/>
      <c r="AD1183" s="41"/>
      <c r="AE1183" s="41"/>
      <c r="AR1183" s="220" t="s">
        <v>1643</v>
      </c>
      <c r="AT1183" s="220" t="s">
        <v>140</v>
      </c>
      <c r="AU1183" s="220" t="s">
        <v>88</v>
      </c>
      <c r="AY1183" s="19" t="s">
        <v>137</v>
      </c>
      <c r="BE1183" s="221">
        <f>IF(N1183="základní",J1183,0)</f>
        <v>0</v>
      </c>
      <c r="BF1183" s="221">
        <f>IF(N1183="snížená",J1183,0)</f>
        <v>0</v>
      </c>
      <c r="BG1183" s="221">
        <f>IF(N1183="zákl. přenesená",J1183,0)</f>
        <v>0</v>
      </c>
      <c r="BH1183" s="221">
        <f>IF(N1183="sníž. přenesená",J1183,0)</f>
        <v>0</v>
      </c>
      <c r="BI1183" s="221">
        <f>IF(N1183="nulová",J1183,0)</f>
        <v>0</v>
      </c>
      <c r="BJ1183" s="19" t="s">
        <v>88</v>
      </c>
      <c r="BK1183" s="221">
        <f>ROUND(I1183*H1183,2)</f>
        <v>0</v>
      </c>
      <c r="BL1183" s="19" t="s">
        <v>1643</v>
      </c>
      <c r="BM1183" s="220" t="s">
        <v>1659</v>
      </c>
    </row>
    <row r="1184" s="2" customFormat="1">
      <c r="A1184" s="41"/>
      <c r="B1184" s="42"/>
      <c r="C1184" s="43"/>
      <c r="D1184" s="222" t="s">
        <v>147</v>
      </c>
      <c r="E1184" s="43"/>
      <c r="F1184" s="223" t="s">
        <v>1660</v>
      </c>
      <c r="G1184" s="43"/>
      <c r="H1184" s="43"/>
      <c r="I1184" s="224"/>
      <c r="J1184" s="43"/>
      <c r="K1184" s="43"/>
      <c r="L1184" s="47"/>
      <c r="M1184" s="225"/>
      <c r="N1184" s="226"/>
      <c r="O1184" s="87"/>
      <c r="P1184" s="87"/>
      <c r="Q1184" s="87"/>
      <c r="R1184" s="87"/>
      <c r="S1184" s="87"/>
      <c r="T1184" s="88"/>
      <c r="U1184" s="41"/>
      <c r="V1184" s="41"/>
      <c r="W1184" s="41"/>
      <c r="X1184" s="41"/>
      <c r="Y1184" s="41"/>
      <c r="Z1184" s="41"/>
      <c r="AA1184" s="41"/>
      <c r="AB1184" s="41"/>
      <c r="AC1184" s="41"/>
      <c r="AD1184" s="41"/>
      <c r="AE1184" s="41"/>
      <c r="AT1184" s="19" t="s">
        <v>147</v>
      </c>
      <c r="AU1184" s="19" t="s">
        <v>88</v>
      </c>
    </row>
    <row r="1185" s="13" customFormat="1">
      <c r="A1185" s="13"/>
      <c r="B1185" s="229"/>
      <c r="C1185" s="230"/>
      <c r="D1185" s="222" t="s">
        <v>151</v>
      </c>
      <c r="E1185" s="231" t="s">
        <v>39</v>
      </c>
      <c r="F1185" s="232" t="s">
        <v>1661</v>
      </c>
      <c r="G1185" s="230"/>
      <c r="H1185" s="233">
        <v>80</v>
      </c>
      <c r="I1185" s="234"/>
      <c r="J1185" s="230"/>
      <c r="K1185" s="230"/>
      <c r="L1185" s="235"/>
      <c r="M1185" s="236"/>
      <c r="N1185" s="237"/>
      <c r="O1185" s="237"/>
      <c r="P1185" s="237"/>
      <c r="Q1185" s="237"/>
      <c r="R1185" s="237"/>
      <c r="S1185" s="237"/>
      <c r="T1185" s="238"/>
      <c r="U1185" s="13"/>
      <c r="V1185" s="13"/>
      <c r="W1185" s="13"/>
      <c r="X1185" s="13"/>
      <c r="Y1185" s="13"/>
      <c r="Z1185" s="13"/>
      <c r="AA1185" s="13"/>
      <c r="AB1185" s="13"/>
      <c r="AC1185" s="13"/>
      <c r="AD1185" s="13"/>
      <c r="AE1185" s="13"/>
      <c r="AT1185" s="239" t="s">
        <v>151</v>
      </c>
      <c r="AU1185" s="239" t="s">
        <v>88</v>
      </c>
      <c r="AV1185" s="13" t="s">
        <v>90</v>
      </c>
      <c r="AW1185" s="13" t="s">
        <v>41</v>
      </c>
      <c r="AX1185" s="13" t="s">
        <v>80</v>
      </c>
      <c r="AY1185" s="239" t="s">
        <v>137</v>
      </c>
    </row>
    <row r="1186" s="14" customFormat="1">
      <c r="A1186" s="14"/>
      <c r="B1186" s="250"/>
      <c r="C1186" s="251"/>
      <c r="D1186" s="222" t="s">
        <v>151</v>
      </c>
      <c r="E1186" s="252" t="s">
        <v>39</v>
      </c>
      <c r="F1186" s="253" t="s">
        <v>171</v>
      </c>
      <c r="G1186" s="251"/>
      <c r="H1186" s="254">
        <v>80</v>
      </c>
      <c r="I1186" s="255"/>
      <c r="J1186" s="251"/>
      <c r="K1186" s="251"/>
      <c r="L1186" s="256"/>
      <c r="M1186" s="257"/>
      <c r="N1186" s="258"/>
      <c r="O1186" s="258"/>
      <c r="P1186" s="258"/>
      <c r="Q1186" s="258"/>
      <c r="R1186" s="258"/>
      <c r="S1186" s="258"/>
      <c r="T1186" s="259"/>
      <c r="U1186" s="14"/>
      <c r="V1186" s="14"/>
      <c r="W1186" s="14"/>
      <c r="X1186" s="14"/>
      <c r="Y1186" s="14"/>
      <c r="Z1186" s="14"/>
      <c r="AA1186" s="14"/>
      <c r="AB1186" s="14"/>
      <c r="AC1186" s="14"/>
      <c r="AD1186" s="14"/>
      <c r="AE1186" s="14"/>
      <c r="AT1186" s="260" t="s">
        <v>151</v>
      </c>
      <c r="AU1186" s="260" t="s">
        <v>88</v>
      </c>
      <c r="AV1186" s="14" t="s">
        <v>172</v>
      </c>
      <c r="AW1186" s="14" t="s">
        <v>41</v>
      </c>
      <c r="AX1186" s="14" t="s">
        <v>88</v>
      </c>
      <c r="AY1186" s="260" t="s">
        <v>137</v>
      </c>
    </row>
    <row r="1187" s="12" customFormat="1" ht="25.92" customHeight="1">
      <c r="A1187" s="12"/>
      <c r="B1187" s="193"/>
      <c r="C1187" s="194"/>
      <c r="D1187" s="195" t="s">
        <v>79</v>
      </c>
      <c r="E1187" s="196" t="s">
        <v>1662</v>
      </c>
      <c r="F1187" s="196" t="s">
        <v>98</v>
      </c>
      <c r="G1187" s="194"/>
      <c r="H1187" s="194"/>
      <c r="I1187" s="197"/>
      <c r="J1187" s="198">
        <f>BK1187</f>
        <v>0</v>
      </c>
      <c r="K1187" s="194"/>
      <c r="L1187" s="199"/>
      <c r="M1187" s="262"/>
      <c r="N1187" s="263"/>
      <c r="O1187" s="263"/>
      <c r="P1187" s="264">
        <v>0</v>
      </c>
      <c r="Q1187" s="263"/>
      <c r="R1187" s="264">
        <v>0</v>
      </c>
      <c r="S1187" s="263"/>
      <c r="T1187" s="265">
        <v>0</v>
      </c>
      <c r="U1187" s="12"/>
      <c r="V1187" s="12"/>
      <c r="W1187" s="12"/>
      <c r="X1187" s="12"/>
      <c r="Y1187" s="12"/>
      <c r="Z1187" s="12"/>
      <c r="AA1187" s="12"/>
      <c r="AB1187" s="12"/>
      <c r="AC1187" s="12"/>
      <c r="AD1187" s="12"/>
      <c r="AE1187" s="12"/>
      <c r="AR1187" s="204" t="s">
        <v>181</v>
      </c>
      <c r="AT1187" s="205" t="s">
        <v>79</v>
      </c>
      <c r="AU1187" s="205" t="s">
        <v>80</v>
      </c>
      <c r="AY1187" s="204" t="s">
        <v>137</v>
      </c>
      <c r="BK1187" s="206">
        <v>0</v>
      </c>
    </row>
    <row r="1188" s="2" customFormat="1" ht="6.96" customHeight="1">
      <c r="A1188" s="41"/>
      <c r="B1188" s="62"/>
      <c r="C1188" s="63"/>
      <c r="D1188" s="63"/>
      <c r="E1188" s="63"/>
      <c r="F1188" s="63"/>
      <c r="G1188" s="63"/>
      <c r="H1188" s="63"/>
      <c r="I1188" s="63"/>
      <c r="J1188" s="63"/>
      <c r="K1188" s="63"/>
      <c r="L1188" s="47"/>
      <c r="M1188" s="41"/>
      <c r="O1188" s="41"/>
      <c r="P1188" s="41"/>
      <c r="Q1188" s="41"/>
      <c r="R1188" s="41"/>
      <c r="S1188" s="41"/>
      <c r="T1188" s="41"/>
      <c r="U1188" s="41"/>
      <c r="V1188" s="41"/>
      <c r="W1188" s="41"/>
      <c r="X1188" s="41"/>
      <c r="Y1188" s="41"/>
      <c r="Z1188" s="41"/>
      <c r="AA1188" s="41"/>
      <c r="AB1188" s="41"/>
      <c r="AC1188" s="41"/>
      <c r="AD1188" s="41"/>
      <c r="AE1188" s="41"/>
    </row>
  </sheetData>
  <sheetProtection sheet="1" autoFilter="0" formatColumns="0" formatRows="0" objects="1" scenarios="1" spinCount="100000" saltValue="Qx9rkrtQBi4so9zDySCdPxHkhyso6L7pywKlhyNW1+dhUbPoQqD2uhI3RIIgEpnfMpQuGvQ+VodMMMk55nv2ug==" hashValue="30zrw2McXCBtRSFJhTYhBJIw31F5xssRnoHcZoOLMj84lpI02BtI5pS3f2Bmx7uicKqrSjZNWpVWAKEXtL/Uyg==" algorithmName="SHA-512" password="CC35"/>
  <autoFilter ref="C92:K1187"/>
  <mergeCells count="9">
    <mergeCell ref="E7:H7"/>
    <mergeCell ref="E9:H9"/>
    <mergeCell ref="E18:H18"/>
    <mergeCell ref="E27:H27"/>
    <mergeCell ref="E48:H48"/>
    <mergeCell ref="E50:H50"/>
    <mergeCell ref="E83:H83"/>
    <mergeCell ref="E85:H85"/>
    <mergeCell ref="L2:V2"/>
  </mergeCells>
  <hyperlinks>
    <hyperlink ref="F98" r:id="rId1" display="https://podminky.urs.cz/item/CS_URS_2025_02/741410021"/>
    <hyperlink ref="F106" r:id="rId2" display="https://podminky.urs.cz/item/CS_URS_2025_02/741410041"/>
    <hyperlink ref="F122" r:id="rId3" display="https://podminky.urs.cz/item/CS_URS_2025_02/741420021"/>
    <hyperlink ref="F127" r:id="rId4" display="https://podminky.urs.cz/item/CS_URS_2025_02/741420022"/>
    <hyperlink ref="F135" r:id="rId5" display="https://podminky.urs.cz/item/CS_URS_2025_02/742121001"/>
    <hyperlink ref="F142" r:id="rId6" display="https://podminky.urs.cz/item/CS_URS_2025_02/742210051"/>
    <hyperlink ref="F155" r:id="rId7" display="https://podminky.urs.cz/item/CS_URS_2025_02/210280003"/>
    <hyperlink ref="F158" r:id="rId8" display="https://podminky.urs.cz/item/CS_URS_2025_02/210280010"/>
    <hyperlink ref="F161" r:id="rId9" display="https://podminky.urs.cz/item/CS_URS_2025_02/210280211"/>
    <hyperlink ref="F165" r:id="rId10" display="https://podminky.urs.cz/item/CS_URS_2025_02/210280215"/>
    <hyperlink ref="F171" r:id="rId11" display="https://podminky.urs.cz/item/CS_URS_2025_02/210280222"/>
    <hyperlink ref="F175" r:id="rId12" display="https://podminky.urs.cz/item/CS_URS_2025_02/210280351"/>
    <hyperlink ref="F180" r:id="rId13" display="https://podminky.urs.cz/item/CS_URS_2025_02/210280372"/>
    <hyperlink ref="F184" r:id="rId14" display="https://podminky.urs.cz/item/CS_URS_2025_02/210280375"/>
    <hyperlink ref="F188" r:id="rId15" display="https://podminky.urs.cz/item/CS_URS_2025_02/210280381"/>
    <hyperlink ref="F192" r:id="rId16" display="https://podminky.urs.cz/item/CS_URS_2025_02/210280382"/>
    <hyperlink ref="F196" r:id="rId17" display="https://podminky.urs.cz/item/CS_URS_2025_02/210280541"/>
    <hyperlink ref="F200" r:id="rId18" display="https://podminky.urs.cz/item/CS_URS_2025_02/210101154"/>
    <hyperlink ref="F206" r:id="rId19" display="https://podminky.urs.cz/item/CS_URS_2025_02/210802120"/>
    <hyperlink ref="F219" r:id="rId20" display="https://podminky.urs.cz/item/CS_URS_2025_02/210802170"/>
    <hyperlink ref="F234" r:id="rId21" display="https://podminky.urs.cz/item/CS_URS_2025_02/210802174"/>
    <hyperlink ref="F248" r:id="rId22" display="https://podminky.urs.cz/item/CS_URS_2025_02/210800848"/>
    <hyperlink ref="F256" r:id="rId23" display="https://podminky.urs.cz/item/CS_URS_2025_02/220182021"/>
    <hyperlink ref="F263" r:id="rId24" display="https://podminky.urs.cz/item/CS_URS_2025_02/220300523"/>
    <hyperlink ref="F275" r:id="rId25" display="https://podminky.urs.cz/item/CS_URS_2025_02/220300533"/>
    <hyperlink ref="F291" r:id="rId26" display="https://podminky.urs.cz/item/CS_URS_2025_02/220300601"/>
    <hyperlink ref="F298" r:id="rId27" display="https://podminky.urs.cz/item/CS_URS_2025_02/220300602"/>
    <hyperlink ref="F302" r:id="rId28" display="https://podminky.urs.cz/item/CS_URS_2025_02/220300603"/>
    <hyperlink ref="F306" r:id="rId29" display="https://podminky.urs.cz/item/CS_URS_2025_02/220300604"/>
    <hyperlink ref="F310" r:id="rId30" display="https://podminky.urs.cz/item/CS_URS_2025_02/220300605"/>
    <hyperlink ref="F314" r:id="rId31" display="https://podminky.urs.cz/item/CS_URS_2025_02/220300606"/>
    <hyperlink ref="F324" r:id="rId32" display="https://podminky.urs.cz/item/CS_URS_2025_02/220450005-R"/>
    <hyperlink ref="F331" r:id="rId33" display="https://podminky.urs.cz/item/CS_URS_2025_02/220731022"/>
    <hyperlink ref="F354" r:id="rId34" display="https://podminky.urs.cz/item/CS_URS_2025_02/220731041"/>
    <hyperlink ref="F358" r:id="rId35" display="https://podminky.urs.cz/item/CS_URS_2025_02/220731042"/>
    <hyperlink ref="F362" r:id="rId36" display="https://podminky.urs.cz/item/CS_URS_2025_02/220731051"/>
    <hyperlink ref="F366" r:id="rId37" display="https://podminky.urs.cz/item/CS_URS_2025_02/220960120"/>
    <hyperlink ref="F377" r:id="rId38" display="https://podminky.urs.cz/item/CS_URS_2025_02/220450002"/>
    <hyperlink ref="F383" r:id="rId39" display="https://podminky.urs.cz/item/CS_URS_2025_02/220370008-R"/>
    <hyperlink ref="F416" r:id="rId40" display="https://podminky.urs.cz/item/CS_URS_2025_02/220960003-D"/>
    <hyperlink ref="F420" r:id="rId41" display="https://podminky.urs.cz/item/CS_URS_2025_02/220060771"/>
    <hyperlink ref="F427" r:id="rId42" display="https://podminky.urs.cz/item/CS_URS_2025_02/220061552"/>
    <hyperlink ref="F433" r:id="rId43" display="https://podminky.urs.cz/item/CS_URS_2025_02/220061553"/>
    <hyperlink ref="F440" r:id="rId44" display="https://podminky.urs.cz/item/CS_URS_2025_02/220061554"/>
    <hyperlink ref="F451" r:id="rId45" display="https://podminky.urs.cz/item/CS_URS_2025_02/220180201"/>
    <hyperlink ref="F458" r:id="rId46" display="https://podminky.urs.cz/item/CS_URS_2025_02/220110346"/>
    <hyperlink ref="F465" r:id="rId47" display="https://podminky.urs.cz/item/CS_URS_2025_02/220111436"/>
    <hyperlink ref="F469" r:id="rId48" display="https://podminky.urs.cz/item/CS_URS_2025_02/220111881"/>
    <hyperlink ref="F476" r:id="rId49" display="https://podminky.urs.cz/item/CS_URS_2025_02/220271621"/>
    <hyperlink ref="F491" r:id="rId50" display="https://podminky.urs.cz/item/CS_URS_2025_02/220960165"/>
    <hyperlink ref="F497" r:id="rId51" display="https://podminky.urs.cz/item/CS_URS_2025_02/220300451"/>
    <hyperlink ref="F503" r:id="rId52" display="https://podminky.urs.cz/item/CS_URS_2025_02/220960002"/>
    <hyperlink ref="F510" r:id="rId53" display="https://podminky.urs.cz/item/CS_URS_2025_02/220960003"/>
    <hyperlink ref="F525" r:id="rId54" display="https://podminky.urs.cz/item/CS_URS_2025_02/220960005"/>
    <hyperlink ref="F530" r:id="rId55" display="https://podminky.urs.cz/item/CS_URS_2025_02/220960021"/>
    <hyperlink ref="F537" r:id="rId56" display="https://podminky.urs.cz/item/CS_URS_2025_02/220960031"/>
    <hyperlink ref="F553" r:id="rId57" display="https://podminky.urs.cz/item/CS_URS_2025_02/220960141"/>
    <hyperlink ref="F560" r:id="rId58" display="https://podminky.urs.cz/item/CS_URS_2025_02/220960113"/>
    <hyperlink ref="F573" r:id="rId59" display="https://podminky.urs.cz/item/CS_URS_2025_02/220960126"/>
    <hyperlink ref="F580" r:id="rId60" display="https://podminky.urs.cz/item/CS_URS_2025_02/220960036"/>
    <hyperlink ref="F585" r:id="rId61" display="https://podminky.urs.cz/item/CS_URS_2025_02/220960041"/>
    <hyperlink ref="F592" r:id="rId62" display="https://podminky.urs.cz/item/CS_URS_2025_02/220960042"/>
    <hyperlink ref="F602" r:id="rId63" display="https://podminky.urs.cz/item/CS_URS_2025_02/220960143"/>
    <hyperlink ref="F641" r:id="rId64" display="https://podminky.urs.cz/item/CS_URS_2025_02/220960192"/>
    <hyperlink ref="F646" r:id="rId65" display="https://podminky.urs.cz/item/CS_URS_2025_02/220960197"/>
    <hyperlink ref="F651" r:id="rId66" display="https://podminky.urs.cz/item/CS_URS_2025_02/220960198"/>
    <hyperlink ref="F656" r:id="rId67" display="https://podminky.urs.cz/item/CS_URS_2025_02/220960301"/>
    <hyperlink ref="F661" r:id="rId68" display="https://podminky.urs.cz/item/CS_URS_2025_02/220960311"/>
    <hyperlink ref="F666" r:id="rId69" display="https://podminky.urs.cz/item/CS_URS_2025_02/220960312"/>
    <hyperlink ref="F684" r:id="rId70" display="https://podminky.urs.cz/item/CS_URS_2025_02/119002121"/>
    <hyperlink ref="F689" r:id="rId71" display="https://podminky.urs.cz/item/CS_URS_2025_02/119002122"/>
    <hyperlink ref="F698" r:id="rId72" display="https://podminky.urs.cz/item/CS_URS_2025_02/119003131"/>
    <hyperlink ref="F701" r:id="rId73" display="https://podminky.urs.cz/item/CS_URS_2025_02/119003132"/>
    <hyperlink ref="F706" r:id="rId74" display="https://podminky.urs.cz/item/CS_URS_2025_02/119003227"/>
    <hyperlink ref="F711" r:id="rId75" display="https://podminky.urs.cz/item/CS_URS_2025_02/119003228"/>
    <hyperlink ref="F724" r:id="rId76" display="https://podminky.urs.cz/item/CS_URS_2025_02/113107111"/>
    <hyperlink ref="F734" r:id="rId77" display="https://podminky.urs.cz/item/CS_URS_2025_02/121112003"/>
    <hyperlink ref="F739" r:id="rId78" display="https://podminky.urs.cz/item/CS_URS_2025_02/460241111"/>
    <hyperlink ref="F749" r:id="rId79" display="https://podminky.urs.cz/item/CS_URS_2025_02/162651112"/>
    <hyperlink ref="F760" r:id="rId80" display="https://podminky.urs.cz/item/CS_URS_2025_02/171251201"/>
    <hyperlink ref="F770" r:id="rId81" display="https://podminky.urs.cz/item/CS_URS_2025_02/171201221"/>
    <hyperlink ref="F780" r:id="rId82" display="https://podminky.urs.cz/item/CS_URS_2025_02/181152302"/>
    <hyperlink ref="F791" r:id="rId83" display="https://podminky.urs.cz/item/CS_URS_2025_02/171152501"/>
    <hyperlink ref="F802" r:id="rId84" display="https://podminky.urs.cz/item/CS_URS_2025_02/564411121"/>
    <hyperlink ref="F822" r:id="rId85" display="https://podminky.urs.cz/item/CS_URS_2025_02/564751111"/>
    <hyperlink ref="F842" r:id="rId86" display="https://podminky.urs.cz/item/CS_URS_2025_02/572330111"/>
    <hyperlink ref="F846" r:id="rId87" display="https://podminky.urs.cz/item/CS_URS_2025_02/591111111"/>
    <hyperlink ref="F852" r:id="rId88" display="https://podminky.urs.cz/item/CS_URS_2025_02/596212210"/>
    <hyperlink ref="F872" r:id="rId89" display="https://podminky.urs.cz/item/CS_URS_2025_02/181411141"/>
    <hyperlink ref="F878" r:id="rId90" display="https://podminky.urs.cz/item/CS_URS_2025_02/460010024"/>
    <hyperlink ref="F883" r:id="rId91" display="https://podminky.urs.cz/item/CS_URS_2025_02/460010025"/>
    <hyperlink ref="F888" r:id="rId92" display="https://podminky.urs.cz/item/CS_URS_2025_02/460281111"/>
    <hyperlink ref="F895" r:id="rId93" display="https://podminky.urs.cz/item/CS_URS_2025_02/460281121"/>
    <hyperlink ref="F902" r:id="rId94" display="https://podminky.urs.cz/item/CS_URS_2025_02/460641125"/>
    <hyperlink ref="F909" r:id="rId95" display="https://podminky.urs.cz/item/CS_URS_2025_02/460641212"/>
    <hyperlink ref="F914" r:id="rId96" display="https://podminky.urs.cz/item/CS_URS_2025_02/460641411"/>
    <hyperlink ref="F921" r:id="rId97" display="https://podminky.urs.cz/item/CS_URS_2025_02/460641412"/>
    <hyperlink ref="F928" r:id="rId98" display="https://podminky.urs.cz/item/CS_URS_2025_02/460131114"/>
    <hyperlink ref="F934" r:id="rId99" display="https://podminky.urs.cz/item/CS_URS_2025_02/460631215"/>
    <hyperlink ref="F941" r:id="rId100" display="https://podminky.urs.cz/item/CS_URS_2025_02/460631126"/>
    <hyperlink ref="F948" r:id="rId101" display="https://podminky.urs.cz/item/CS_URS_2025_02/460391124"/>
    <hyperlink ref="F954" r:id="rId102" display="https://podminky.urs.cz/item/CS_URS_2025_02/460050004"/>
    <hyperlink ref="F961" r:id="rId103" display="https://podminky.urs.cz/item/CS_URS_2025_02/460161163"/>
    <hyperlink ref="F965" r:id="rId104" display="https://podminky.urs.cz/item/CS_URS_2025_02/460431173"/>
    <hyperlink ref="F969" r:id="rId105" display="https://podminky.urs.cz/item/CS_URS_2025_02/460161462"/>
    <hyperlink ref="F973" r:id="rId106" display="https://podminky.urs.cz/item/CS_URS_2025_02/460431483"/>
    <hyperlink ref="F977" r:id="rId107" display="https://podminky.urs.cz/item/CS_URS_2025_02/460161523"/>
    <hyperlink ref="F981" r:id="rId108" display="https://podminky.urs.cz/item/CS_URS_2025_02/460431543"/>
    <hyperlink ref="F985" r:id="rId109" display="https://podminky.urs.cz/item/CS_URS_2025_02/460161273"/>
    <hyperlink ref="F989" r:id="rId110" display="https://podminky.urs.cz/item/CS_URS_2025_02/460431283"/>
    <hyperlink ref="F993" r:id="rId111" display="https://podminky.urs.cz/item/CS_URS_2025_02/460161323"/>
    <hyperlink ref="F997" r:id="rId112" display="https://podminky.urs.cz/item/CS_URS_2025_02/460431343"/>
    <hyperlink ref="F1001" r:id="rId113" display="https://podminky.urs.cz/item/CS_URS_2025_02/460161443"/>
    <hyperlink ref="F1005" r:id="rId114" display="https://podminky.urs.cz/item/CS_URS_2025_02/460431463"/>
    <hyperlink ref="F1009" r:id="rId115" display="https://podminky.urs.cz/item/CS_URS_2025_02/468031111"/>
    <hyperlink ref="F1014" r:id="rId116" display="https://podminky.urs.cz/item/CS_URS_2025_02/460912211"/>
    <hyperlink ref="F1023" r:id="rId117" display="https://podminky.urs.cz/item/CS_URS_2025_02/468031121"/>
    <hyperlink ref="F1026" r:id="rId118" display="https://podminky.urs.cz/item/CS_URS_2025_02/460912111"/>
    <hyperlink ref="F1032" r:id="rId119" display="https://podminky.urs.cz/item/CS_URS_2025_02/460662512"/>
    <hyperlink ref="F1052" r:id="rId120" display="https://podminky.urs.cz/item/CS_URS_2025_02/460671113"/>
    <hyperlink ref="F1059" r:id="rId121" display="https://podminky.urs.cz/item/CS_URS_2025_02/460620014"/>
    <hyperlink ref="F1069" r:id="rId122" display="https://podminky.urs.cz/item/CS_URS_2025_02/919735111"/>
    <hyperlink ref="F1074" r:id="rId123" display="https://podminky.urs.cz/item/CS_URS_2025_02/919735115"/>
    <hyperlink ref="F1078" r:id="rId124" display="https://podminky.urs.cz/item/CS_URS_2025_02/572350112"/>
    <hyperlink ref="F1088" r:id="rId125" display="https://podminky.urs.cz/item/CS_URS_2025_02/573191111"/>
    <hyperlink ref="F1093" r:id="rId126" display="https://podminky.urs.cz/item/CS_URS_2025_02/460791212"/>
    <hyperlink ref="F1100" r:id="rId127" display="https://podminky.urs.cz/item/CS_URS_2025_02/460791213"/>
    <hyperlink ref="F1107" r:id="rId128" display="https://podminky.urs.cz/item/CS_URS_2025_02/460791214"/>
    <hyperlink ref="F1114" r:id="rId129" display="https://podminky.urs.cz/item/CS_URS_2025_02/460841211"/>
    <hyperlink ref="F1120" r:id="rId130" display="https://podminky.urs.cz/item/CS_URS_2025_02/916131213"/>
    <hyperlink ref="F1123" r:id="rId131" display="https://podminky.urs.cz/item/CS_URS_2025_02/916331112"/>
    <hyperlink ref="F1132" r:id="rId132" display="https://podminky.urs.cz/item/CS_URS_2025_02/945412112"/>
    <hyperlink ref="F1149" r:id="rId133" display="https://podminky.urs.cz/item/CS_URS_2025_02/919112233"/>
    <hyperlink ref="F1154" r:id="rId134" display="https://podminky.urs.cz/item/CS_URS_2025_02/919121233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35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93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2"/>
      <c r="AT3" s="19" t="s">
        <v>90</v>
      </c>
    </row>
    <row r="4" s="1" customFormat="1" ht="24.96" customHeight="1">
      <c r="B4" s="22"/>
      <c r="D4" s="133" t="s">
        <v>100</v>
      </c>
      <c r="L4" s="22"/>
      <c r="M4" s="134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5" t="s">
        <v>16</v>
      </c>
      <c r="L6" s="22"/>
    </row>
    <row r="7" s="1" customFormat="1" ht="26.25" customHeight="1">
      <c r="B7" s="22"/>
      <c r="E7" s="136" t="str">
        <f>'Rekapitulace stavby'!K6</f>
        <v>Rozvoj dopravní telematiky v letech 2021-2027- Stavby a rekonstrukce SSZ, část XII.</v>
      </c>
      <c r="F7" s="135"/>
      <c r="G7" s="135"/>
      <c r="H7" s="135"/>
      <c r="L7" s="22"/>
    </row>
    <row r="8" s="2" customFormat="1" ht="12" customHeight="1">
      <c r="A8" s="41"/>
      <c r="B8" s="47"/>
      <c r="C8" s="41"/>
      <c r="D8" s="135" t="s">
        <v>101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1663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19</v>
      </c>
      <c r="G11" s="41"/>
      <c r="H11" s="41"/>
      <c r="I11" s="135" t="s">
        <v>20</v>
      </c>
      <c r="J11" s="139" t="s">
        <v>21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22</v>
      </c>
      <c r="E12" s="41"/>
      <c r="F12" s="139" t="s">
        <v>103</v>
      </c>
      <c r="G12" s="41"/>
      <c r="H12" s="41"/>
      <c r="I12" s="135" t="s">
        <v>24</v>
      </c>
      <c r="J12" s="140" t="str">
        <f>'Rekapitulace stavby'!AN8</f>
        <v>10. 9. 2024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21.84" customHeight="1">
      <c r="A13" s="41"/>
      <c r="B13" s="47"/>
      <c r="C13" s="41"/>
      <c r="D13" s="141" t="s">
        <v>26</v>
      </c>
      <c r="E13" s="41"/>
      <c r="F13" s="142" t="s">
        <v>27</v>
      </c>
      <c r="G13" s="41"/>
      <c r="H13" s="41"/>
      <c r="I13" s="141" t="s">
        <v>28</v>
      </c>
      <c r="J13" s="142" t="s">
        <v>29</v>
      </c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30</v>
      </c>
      <c r="E14" s="41"/>
      <c r="F14" s="41"/>
      <c r="G14" s="41"/>
      <c r="H14" s="41"/>
      <c r="I14" s="135" t="s">
        <v>31</v>
      </c>
      <c r="J14" s="139" t="s">
        <v>32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33</v>
      </c>
      <c r="F15" s="41"/>
      <c r="G15" s="41"/>
      <c r="H15" s="41"/>
      <c r="I15" s="135" t="s">
        <v>34</v>
      </c>
      <c r="J15" s="139" t="s">
        <v>35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36</v>
      </c>
      <c r="E17" s="41"/>
      <c r="F17" s="41"/>
      <c r="G17" s="41"/>
      <c r="H17" s="41"/>
      <c r="I17" s="135" t="s">
        <v>31</v>
      </c>
      <c r="J17" s="35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5" t="str">
        <f>'Rekapitulace stavby'!E14</f>
        <v>Vyplň údaj</v>
      </c>
      <c r="F18" s="139"/>
      <c r="G18" s="139"/>
      <c r="H18" s="139"/>
      <c r="I18" s="135" t="s">
        <v>34</v>
      </c>
      <c r="J18" s="35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38</v>
      </c>
      <c r="E20" s="41"/>
      <c r="F20" s="41"/>
      <c r="G20" s="41"/>
      <c r="H20" s="41"/>
      <c r="I20" s="135" t="s">
        <v>31</v>
      </c>
      <c r="J20" s="139" t="s">
        <v>39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40</v>
      </c>
      <c r="F21" s="41"/>
      <c r="G21" s="41"/>
      <c r="H21" s="41"/>
      <c r="I21" s="135" t="s">
        <v>34</v>
      </c>
      <c r="J21" s="139" t="s">
        <v>39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42</v>
      </c>
      <c r="E23" s="41"/>
      <c r="F23" s="41"/>
      <c r="G23" s="41"/>
      <c r="H23" s="41"/>
      <c r="I23" s="135" t="s">
        <v>31</v>
      </c>
      <c r="J23" s="139" t="s">
        <v>39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43</v>
      </c>
      <c r="F24" s="41"/>
      <c r="G24" s="41"/>
      <c r="H24" s="41"/>
      <c r="I24" s="135" t="s">
        <v>34</v>
      </c>
      <c r="J24" s="139" t="s">
        <v>39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44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3"/>
      <c r="B27" s="144"/>
      <c r="C27" s="143"/>
      <c r="D27" s="143"/>
      <c r="E27" s="145" t="s">
        <v>39</v>
      </c>
      <c r="F27" s="145"/>
      <c r="G27" s="145"/>
      <c r="H27" s="145"/>
      <c r="I27" s="143"/>
      <c r="J27" s="143"/>
      <c r="K27" s="143"/>
      <c r="L27" s="146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7"/>
      <c r="E29" s="147"/>
      <c r="F29" s="147"/>
      <c r="G29" s="147"/>
      <c r="H29" s="147"/>
      <c r="I29" s="147"/>
      <c r="J29" s="147"/>
      <c r="K29" s="147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8" t="s">
        <v>46</v>
      </c>
      <c r="E30" s="41"/>
      <c r="F30" s="41"/>
      <c r="G30" s="41"/>
      <c r="H30" s="41"/>
      <c r="I30" s="41"/>
      <c r="J30" s="149">
        <f>ROUND(J85,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7"/>
      <c r="E31" s="147"/>
      <c r="F31" s="147"/>
      <c r="G31" s="147"/>
      <c r="H31" s="147"/>
      <c r="I31" s="147"/>
      <c r="J31" s="147"/>
      <c r="K31" s="147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0" t="s">
        <v>48</v>
      </c>
      <c r="G32" s="41"/>
      <c r="H32" s="41"/>
      <c r="I32" s="150" t="s">
        <v>47</v>
      </c>
      <c r="J32" s="150" t="s">
        <v>49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1" t="s">
        <v>50</v>
      </c>
      <c r="E33" s="135" t="s">
        <v>51</v>
      </c>
      <c r="F33" s="152">
        <f>ROUND((SUM(BE85:BE230)),  2)</f>
        <v>0</v>
      </c>
      <c r="G33" s="41"/>
      <c r="H33" s="41"/>
      <c r="I33" s="153">
        <v>0.20999999999999999</v>
      </c>
      <c r="J33" s="152">
        <f>ROUND(((SUM(BE85:BE230))*I33),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52</v>
      </c>
      <c r="F34" s="152">
        <f>ROUND((SUM(BF85:BF230)),  2)</f>
        <v>0</v>
      </c>
      <c r="G34" s="41"/>
      <c r="H34" s="41"/>
      <c r="I34" s="153">
        <v>0.12</v>
      </c>
      <c r="J34" s="152">
        <f>ROUND(((SUM(BF85:BF230))*I34),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53</v>
      </c>
      <c r="F35" s="152">
        <f>ROUND((SUM(BG85:BG230)),  2)</f>
        <v>0</v>
      </c>
      <c r="G35" s="41"/>
      <c r="H35" s="41"/>
      <c r="I35" s="153">
        <v>0.20999999999999999</v>
      </c>
      <c r="J35" s="152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54</v>
      </c>
      <c r="F36" s="152">
        <f>ROUND((SUM(BH85:BH230)),  2)</f>
        <v>0</v>
      </c>
      <c r="G36" s="41"/>
      <c r="H36" s="41"/>
      <c r="I36" s="153">
        <v>0.12</v>
      </c>
      <c r="J36" s="152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55</v>
      </c>
      <c r="F37" s="152">
        <f>ROUND((SUM(BI85:BI230)),  2)</f>
        <v>0</v>
      </c>
      <c r="G37" s="41"/>
      <c r="H37" s="41"/>
      <c r="I37" s="153">
        <v>0</v>
      </c>
      <c r="J37" s="152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4"/>
      <c r="D39" s="155" t="s">
        <v>56</v>
      </c>
      <c r="E39" s="156"/>
      <c r="F39" s="156"/>
      <c r="G39" s="157" t="s">
        <v>57</v>
      </c>
      <c r="H39" s="158" t="s">
        <v>58</v>
      </c>
      <c r="I39" s="156"/>
      <c r="J39" s="159">
        <f>SUM(J30:J37)</f>
        <v>0</v>
      </c>
      <c r="K39" s="160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1"/>
      <c r="C40" s="162"/>
      <c r="D40" s="162"/>
      <c r="E40" s="162"/>
      <c r="F40" s="162"/>
      <c r="G40" s="162"/>
      <c r="H40" s="162"/>
      <c r="I40" s="162"/>
      <c r="J40" s="162"/>
      <c r="K40" s="162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3"/>
      <c r="C44" s="164"/>
      <c r="D44" s="164"/>
      <c r="E44" s="164"/>
      <c r="F44" s="164"/>
      <c r="G44" s="164"/>
      <c r="H44" s="164"/>
      <c r="I44" s="164"/>
      <c r="J44" s="164"/>
      <c r="K44" s="164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5" t="s">
        <v>104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4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26.25" customHeight="1">
      <c r="A48" s="41"/>
      <c r="B48" s="42"/>
      <c r="C48" s="43"/>
      <c r="D48" s="43"/>
      <c r="E48" s="165" t="str">
        <f>E7</f>
        <v>Rozvoj dopravní telematiky v letech 2021-2027- Stavby a rekonstrukce SSZ, část XII.</v>
      </c>
      <c r="F48" s="34"/>
      <c r="G48" s="34"/>
      <c r="H48" s="34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101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K8.08-VO - SO 451 - Veřejné osvětlení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4" t="s">
        <v>22</v>
      </c>
      <c r="D52" s="43"/>
      <c r="E52" s="43"/>
      <c r="F52" s="29" t="str">
        <f>F12</f>
        <v>Město Brno, K8.08 Hradecká - Tábor</v>
      </c>
      <c r="G52" s="43"/>
      <c r="H52" s="43"/>
      <c r="I52" s="34" t="s">
        <v>24</v>
      </c>
      <c r="J52" s="75" t="str">
        <f>IF(J12="","",J12)</f>
        <v>10. 9. 2024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4" t="s">
        <v>30</v>
      </c>
      <c r="D54" s="43"/>
      <c r="E54" s="43"/>
      <c r="F54" s="29" t="str">
        <f>E15</f>
        <v>Statutární město Brno</v>
      </c>
      <c r="G54" s="43"/>
      <c r="H54" s="43"/>
      <c r="I54" s="34" t="s">
        <v>38</v>
      </c>
      <c r="J54" s="39" t="str">
        <f>E21</f>
        <v>Ing. Jakub Vojtěch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4" t="s">
        <v>36</v>
      </c>
      <c r="D55" s="43"/>
      <c r="E55" s="43"/>
      <c r="F55" s="29" t="str">
        <f>IF(E18="","",E18)</f>
        <v>Vyplň údaj</v>
      </c>
      <c r="G55" s="43"/>
      <c r="H55" s="43"/>
      <c r="I55" s="34" t="s">
        <v>42</v>
      </c>
      <c r="J55" s="39" t="str">
        <f>E24</f>
        <v>Ing. Josef Klíma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6" t="s">
        <v>105</v>
      </c>
      <c r="D57" s="167"/>
      <c r="E57" s="167"/>
      <c r="F57" s="167"/>
      <c r="G57" s="167"/>
      <c r="H57" s="167"/>
      <c r="I57" s="167"/>
      <c r="J57" s="168" t="s">
        <v>106</v>
      </c>
      <c r="K57" s="167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9" t="s">
        <v>78</v>
      </c>
      <c r="D59" s="43"/>
      <c r="E59" s="43"/>
      <c r="F59" s="43"/>
      <c r="G59" s="43"/>
      <c r="H59" s="43"/>
      <c r="I59" s="43"/>
      <c r="J59" s="105">
        <f>J85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19" t="s">
        <v>107</v>
      </c>
    </row>
    <row r="60" s="9" customFormat="1" ht="24.96" customHeight="1">
      <c r="A60" s="9"/>
      <c r="B60" s="170"/>
      <c r="C60" s="171"/>
      <c r="D60" s="172" t="s">
        <v>111</v>
      </c>
      <c r="E60" s="173"/>
      <c r="F60" s="173"/>
      <c r="G60" s="173"/>
      <c r="H60" s="173"/>
      <c r="I60" s="173"/>
      <c r="J60" s="174">
        <f>J86</f>
        <v>0</v>
      </c>
      <c r="K60" s="171"/>
      <c r="L60" s="175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6"/>
      <c r="C61" s="177"/>
      <c r="D61" s="178" t="s">
        <v>112</v>
      </c>
      <c r="E61" s="179"/>
      <c r="F61" s="179"/>
      <c r="G61" s="179"/>
      <c r="H61" s="179"/>
      <c r="I61" s="179"/>
      <c r="J61" s="180">
        <f>J87</f>
        <v>0</v>
      </c>
      <c r="K61" s="177"/>
      <c r="L61" s="18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6"/>
      <c r="C62" s="177"/>
      <c r="D62" s="178" t="s">
        <v>117</v>
      </c>
      <c r="E62" s="179"/>
      <c r="F62" s="179"/>
      <c r="G62" s="179"/>
      <c r="H62" s="179"/>
      <c r="I62" s="179"/>
      <c r="J62" s="180">
        <f>J195</f>
        <v>0</v>
      </c>
      <c r="K62" s="177"/>
      <c r="L62" s="18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4.88" customHeight="1">
      <c r="A63" s="10"/>
      <c r="B63" s="176"/>
      <c r="C63" s="177"/>
      <c r="D63" s="178" t="s">
        <v>119</v>
      </c>
      <c r="E63" s="179"/>
      <c r="F63" s="179"/>
      <c r="G63" s="179"/>
      <c r="H63" s="179"/>
      <c r="I63" s="179"/>
      <c r="J63" s="180">
        <f>J220</f>
        <v>0</v>
      </c>
      <c r="K63" s="177"/>
      <c r="L63" s="18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9" customFormat="1" ht="24.96" customHeight="1">
      <c r="A64" s="9"/>
      <c r="B64" s="170"/>
      <c r="C64" s="171"/>
      <c r="D64" s="172" t="s">
        <v>121</v>
      </c>
      <c r="E64" s="173"/>
      <c r="F64" s="173"/>
      <c r="G64" s="173"/>
      <c r="H64" s="173"/>
      <c r="I64" s="173"/>
      <c r="J64" s="174">
        <f>J225</f>
        <v>0</v>
      </c>
      <c r="K64" s="171"/>
      <c r="L64" s="17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76"/>
      <c r="C65" s="177"/>
      <c r="D65" s="178" t="s">
        <v>1664</v>
      </c>
      <c r="E65" s="179"/>
      <c r="F65" s="179"/>
      <c r="G65" s="179"/>
      <c r="H65" s="179"/>
      <c r="I65" s="179"/>
      <c r="J65" s="180">
        <f>J226</f>
        <v>0</v>
      </c>
      <c r="K65" s="177"/>
      <c r="L65" s="181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1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13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6.96" customHeight="1">
      <c r="A67" s="41"/>
      <c r="B67" s="62"/>
      <c r="C67" s="63"/>
      <c r="D67" s="63"/>
      <c r="E67" s="63"/>
      <c r="F67" s="63"/>
      <c r="G67" s="63"/>
      <c r="H67" s="63"/>
      <c r="I67" s="63"/>
      <c r="J67" s="63"/>
      <c r="K67" s="63"/>
      <c r="L67" s="13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71" s="2" customFormat="1" ht="6.96" customHeight="1">
      <c r="A71" s="41"/>
      <c r="B71" s="64"/>
      <c r="C71" s="65"/>
      <c r="D71" s="65"/>
      <c r="E71" s="65"/>
      <c r="F71" s="65"/>
      <c r="G71" s="65"/>
      <c r="H71" s="65"/>
      <c r="I71" s="65"/>
      <c r="J71" s="65"/>
      <c r="K71" s="65"/>
      <c r="L71" s="13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24.96" customHeight="1">
      <c r="A72" s="41"/>
      <c r="B72" s="42"/>
      <c r="C72" s="25" t="s">
        <v>122</v>
      </c>
      <c r="D72" s="43"/>
      <c r="E72" s="43"/>
      <c r="F72" s="43"/>
      <c r="G72" s="43"/>
      <c r="H72" s="43"/>
      <c r="I72" s="43"/>
      <c r="J72" s="43"/>
      <c r="K72" s="43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4" t="s">
        <v>16</v>
      </c>
      <c r="D74" s="43"/>
      <c r="E74" s="43"/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26.25" customHeight="1">
      <c r="A75" s="41"/>
      <c r="B75" s="42"/>
      <c r="C75" s="43"/>
      <c r="D75" s="43"/>
      <c r="E75" s="165" t="str">
        <f>E7</f>
        <v>Rozvoj dopravní telematiky v letech 2021-2027- Stavby a rekonstrukce SSZ, část XII.</v>
      </c>
      <c r="F75" s="34"/>
      <c r="G75" s="34"/>
      <c r="H75" s="34"/>
      <c r="I75" s="43"/>
      <c r="J75" s="43"/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2" customHeight="1">
      <c r="A76" s="41"/>
      <c r="B76" s="42"/>
      <c r="C76" s="34" t="s">
        <v>101</v>
      </c>
      <c r="D76" s="43"/>
      <c r="E76" s="43"/>
      <c r="F76" s="43"/>
      <c r="G76" s="43"/>
      <c r="H76" s="43"/>
      <c r="I76" s="43"/>
      <c r="J76" s="43"/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6.5" customHeight="1">
      <c r="A77" s="41"/>
      <c r="B77" s="42"/>
      <c r="C77" s="43"/>
      <c r="D77" s="43"/>
      <c r="E77" s="72" t="str">
        <f>E9</f>
        <v>K8.08-VO - SO 451 - Veřejné osvětlení</v>
      </c>
      <c r="F77" s="43"/>
      <c r="G77" s="43"/>
      <c r="H77" s="43"/>
      <c r="I77" s="43"/>
      <c r="J77" s="43"/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4" t="s">
        <v>22</v>
      </c>
      <c r="D79" s="43"/>
      <c r="E79" s="43"/>
      <c r="F79" s="29" t="str">
        <f>F12</f>
        <v>Město Brno, K8.08 Hradecká - Tábor</v>
      </c>
      <c r="G79" s="43"/>
      <c r="H79" s="43"/>
      <c r="I79" s="34" t="s">
        <v>24</v>
      </c>
      <c r="J79" s="75" t="str">
        <f>IF(J12="","",J12)</f>
        <v>10. 9. 2024</v>
      </c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6.96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5.15" customHeight="1">
      <c r="A81" s="41"/>
      <c r="B81" s="42"/>
      <c r="C81" s="34" t="s">
        <v>30</v>
      </c>
      <c r="D81" s="43"/>
      <c r="E81" s="43"/>
      <c r="F81" s="29" t="str">
        <f>E15</f>
        <v>Statutární město Brno</v>
      </c>
      <c r="G81" s="43"/>
      <c r="H81" s="43"/>
      <c r="I81" s="34" t="s">
        <v>38</v>
      </c>
      <c r="J81" s="39" t="str">
        <f>E21</f>
        <v>Ing. Jakub Vojtěch</v>
      </c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5.15" customHeight="1">
      <c r="A82" s="41"/>
      <c r="B82" s="42"/>
      <c r="C82" s="34" t="s">
        <v>36</v>
      </c>
      <c r="D82" s="43"/>
      <c r="E82" s="43"/>
      <c r="F82" s="29" t="str">
        <f>IF(E18="","",E18)</f>
        <v>Vyplň údaj</v>
      </c>
      <c r="G82" s="43"/>
      <c r="H82" s="43"/>
      <c r="I82" s="34" t="s">
        <v>42</v>
      </c>
      <c r="J82" s="39" t="str">
        <f>E24</f>
        <v>Ing. Josef Klíma</v>
      </c>
      <c r="K82" s="43"/>
      <c r="L82" s="13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0.32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3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11" customFormat="1" ht="29.28" customHeight="1">
      <c r="A84" s="182"/>
      <c r="B84" s="183"/>
      <c r="C84" s="184" t="s">
        <v>123</v>
      </c>
      <c r="D84" s="185" t="s">
        <v>65</v>
      </c>
      <c r="E84" s="185" t="s">
        <v>61</v>
      </c>
      <c r="F84" s="185" t="s">
        <v>62</v>
      </c>
      <c r="G84" s="185" t="s">
        <v>124</v>
      </c>
      <c r="H84" s="185" t="s">
        <v>125</v>
      </c>
      <c r="I84" s="185" t="s">
        <v>126</v>
      </c>
      <c r="J84" s="185" t="s">
        <v>106</v>
      </c>
      <c r="K84" s="186" t="s">
        <v>127</v>
      </c>
      <c r="L84" s="187"/>
      <c r="M84" s="95" t="s">
        <v>39</v>
      </c>
      <c r="N84" s="96" t="s">
        <v>50</v>
      </c>
      <c r="O84" s="96" t="s">
        <v>128</v>
      </c>
      <c r="P84" s="96" t="s">
        <v>129</v>
      </c>
      <c r="Q84" s="96" t="s">
        <v>130</v>
      </c>
      <c r="R84" s="96" t="s">
        <v>131</v>
      </c>
      <c r="S84" s="96" t="s">
        <v>132</v>
      </c>
      <c r="T84" s="97" t="s">
        <v>133</v>
      </c>
      <c r="U84" s="182"/>
      <c r="V84" s="182"/>
      <c r="W84" s="182"/>
      <c r="X84" s="182"/>
      <c r="Y84" s="182"/>
      <c r="Z84" s="182"/>
      <c r="AA84" s="182"/>
      <c r="AB84" s="182"/>
      <c r="AC84" s="182"/>
      <c r="AD84" s="182"/>
      <c r="AE84" s="182"/>
    </row>
    <row r="85" s="2" customFormat="1" ht="22.8" customHeight="1">
      <c r="A85" s="41"/>
      <c r="B85" s="42"/>
      <c r="C85" s="102" t="s">
        <v>134</v>
      </c>
      <c r="D85" s="43"/>
      <c r="E85" s="43"/>
      <c r="F85" s="43"/>
      <c r="G85" s="43"/>
      <c r="H85" s="43"/>
      <c r="I85" s="43"/>
      <c r="J85" s="188">
        <f>BK85</f>
        <v>0</v>
      </c>
      <c r="K85" s="43"/>
      <c r="L85" s="47"/>
      <c r="M85" s="98"/>
      <c r="N85" s="189"/>
      <c r="O85" s="99"/>
      <c r="P85" s="190">
        <f>P86+P225</f>
        <v>0</v>
      </c>
      <c r="Q85" s="99"/>
      <c r="R85" s="190">
        <f>R86+R225</f>
        <v>0.64113299999999995</v>
      </c>
      <c r="S85" s="99"/>
      <c r="T85" s="191">
        <f>T86+T225</f>
        <v>0</v>
      </c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T85" s="19" t="s">
        <v>79</v>
      </c>
      <c r="AU85" s="19" t="s">
        <v>107</v>
      </c>
      <c r="BK85" s="192">
        <f>BK86+BK225</f>
        <v>0</v>
      </c>
    </row>
    <row r="86" s="12" customFormat="1" ht="25.92" customHeight="1">
      <c r="A86" s="12"/>
      <c r="B86" s="193"/>
      <c r="C86" s="194"/>
      <c r="D86" s="195" t="s">
        <v>79</v>
      </c>
      <c r="E86" s="196" t="s">
        <v>153</v>
      </c>
      <c r="F86" s="196" t="s">
        <v>239</v>
      </c>
      <c r="G86" s="194"/>
      <c r="H86" s="194"/>
      <c r="I86" s="197"/>
      <c r="J86" s="198">
        <f>BK86</f>
        <v>0</v>
      </c>
      <c r="K86" s="194"/>
      <c r="L86" s="199"/>
      <c r="M86" s="200"/>
      <c r="N86" s="201"/>
      <c r="O86" s="201"/>
      <c r="P86" s="202">
        <f>P87+P195</f>
        <v>0</v>
      </c>
      <c r="Q86" s="201"/>
      <c r="R86" s="202">
        <f>R87+R195</f>
        <v>0.64113299999999995</v>
      </c>
      <c r="S86" s="201"/>
      <c r="T86" s="203">
        <f>T87+T195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4" t="s">
        <v>161</v>
      </c>
      <c r="AT86" s="205" t="s">
        <v>79</v>
      </c>
      <c r="AU86" s="205" t="s">
        <v>80</v>
      </c>
      <c r="AY86" s="204" t="s">
        <v>137</v>
      </c>
      <c r="BK86" s="206">
        <f>BK87+BK195</f>
        <v>0</v>
      </c>
    </row>
    <row r="87" s="12" customFormat="1" ht="22.8" customHeight="1">
      <c r="A87" s="12"/>
      <c r="B87" s="193"/>
      <c r="C87" s="194"/>
      <c r="D87" s="195" t="s">
        <v>79</v>
      </c>
      <c r="E87" s="207" t="s">
        <v>240</v>
      </c>
      <c r="F87" s="207" t="s">
        <v>241</v>
      </c>
      <c r="G87" s="194"/>
      <c r="H87" s="194"/>
      <c r="I87" s="197"/>
      <c r="J87" s="208">
        <f>BK87</f>
        <v>0</v>
      </c>
      <c r="K87" s="194"/>
      <c r="L87" s="199"/>
      <c r="M87" s="200"/>
      <c r="N87" s="201"/>
      <c r="O87" s="201"/>
      <c r="P87" s="202">
        <f>SUM(P88:P194)</f>
        <v>0</v>
      </c>
      <c r="Q87" s="201"/>
      <c r="R87" s="202">
        <f>SUM(R88:R194)</f>
        <v>0.49391999999999991</v>
      </c>
      <c r="S87" s="201"/>
      <c r="T87" s="203">
        <f>SUM(T88:T194)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4" t="s">
        <v>161</v>
      </c>
      <c r="AT87" s="205" t="s">
        <v>79</v>
      </c>
      <c r="AU87" s="205" t="s">
        <v>88</v>
      </c>
      <c r="AY87" s="204" t="s">
        <v>137</v>
      </c>
      <c r="BK87" s="206">
        <f>SUM(BK88:BK194)</f>
        <v>0</v>
      </c>
    </row>
    <row r="88" s="2" customFormat="1" ht="24.15" customHeight="1">
      <c r="A88" s="41"/>
      <c r="B88" s="42"/>
      <c r="C88" s="209" t="s">
        <v>88</v>
      </c>
      <c r="D88" s="209" t="s">
        <v>140</v>
      </c>
      <c r="E88" s="210" t="s">
        <v>1665</v>
      </c>
      <c r="F88" s="211" t="s">
        <v>1666</v>
      </c>
      <c r="G88" s="212" t="s">
        <v>184</v>
      </c>
      <c r="H88" s="213">
        <v>4</v>
      </c>
      <c r="I88" s="214"/>
      <c r="J88" s="215">
        <f>ROUND(I88*H88,2)</f>
        <v>0</v>
      </c>
      <c r="K88" s="211" t="s">
        <v>144</v>
      </c>
      <c r="L88" s="47"/>
      <c r="M88" s="216" t="s">
        <v>39</v>
      </c>
      <c r="N88" s="217" t="s">
        <v>51</v>
      </c>
      <c r="O88" s="87"/>
      <c r="P88" s="218">
        <f>O88*H88</f>
        <v>0</v>
      </c>
      <c r="Q88" s="218">
        <v>0</v>
      </c>
      <c r="R88" s="218">
        <f>Q88*H88</f>
        <v>0</v>
      </c>
      <c r="S88" s="218">
        <v>0</v>
      </c>
      <c r="T88" s="219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20" t="s">
        <v>244</v>
      </c>
      <c r="AT88" s="220" t="s">
        <v>140</v>
      </c>
      <c r="AU88" s="220" t="s">
        <v>90</v>
      </c>
      <c r="AY88" s="19" t="s">
        <v>137</v>
      </c>
      <c r="BE88" s="221">
        <f>IF(N88="základní",J88,0)</f>
        <v>0</v>
      </c>
      <c r="BF88" s="221">
        <f>IF(N88="snížená",J88,0)</f>
        <v>0</v>
      </c>
      <c r="BG88" s="221">
        <f>IF(N88="zákl. přenesená",J88,0)</f>
        <v>0</v>
      </c>
      <c r="BH88" s="221">
        <f>IF(N88="sníž. přenesená",J88,0)</f>
        <v>0</v>
      </c>
      <c r="BI88" s="221">
        <f>IF(N88="nulová",J88,0)</f>
        <v>0</v>
      </c>
      <c r="BJ88" s="19" t="s">
        <v>88</v>
      </c>
      <c r="BK88" s="221">
        <f>ROUND(I88*H88,2)</f>
        <v>0</v>
      </c>
      <c r="BL88" s="19" t="s">
        <v>244</v>
      </c>
      <c r="BM88" s="220" t="s">
        <v>1667</v>
      </c>
    </row>
    <row r="89" s="2" customFormat="1">
      <c r="A89" s="41"/>
      <c r="B89" s="42"/>
      <c r="C89" s="43"/>
      <c r="D89" s="222" t="s">
        <v>147</v>
      </c>
      <c r="E89" s="43"/>
      <c r="F89" s="223" t="s">
        <v>1668</v>
      </c>
      <c r="G89" s="43"/>
      <c r="H89" s="43"/>
      <c r="I89" s="224"/>
      <c r="J89" s="43"/>
      <c r="K89" s="43"/>
      <c r="L89" s="47"/>
      <c r="M89" s="225"/>
      <c r="N89" s="226"/>
      <c r="O89" s="87"/>
      <c r="P89" s="87"/>
      <c r="Q89" s="87"/>
      <c r="R89" s="87"/>
      <c r="S89" s="87"/>
      <c r="T89" s="88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19" t="s">
        <v>147</v>
      </c>
      <c r="AU89" s="19" t="s">
        <v>90</v>
      </c>
    </row>
    <row r="90" s="2" customFormat="1">
      <c r="A90" s="41"/>
      <c r="B90" s="42"/>
      <c r="C90" s="43"/>
      <c r="D90" s="227" t="s">
        <v>149</v>
      </c>
      <c r="E90" s="43"/>
      <c r="F90" s="228" t="s">
        <v>1669</v>
      </c>
      <c r="G90" s="43"/>
      <c r="H90" s="43"/>
      <c r="I90" s="224"/>
      <c r="J90" s="43"/>
      <c r="K90" s="43"/>
      <c r="L90" s="47"/>
      <c r="M90" s="225"/>
      <c r="N90" s="226"/>
      <c r="O90" s="87"/>
      <c r="P90" s="87"/>
      <c r="Q90" s="87"/>
      <c r="R90" s="87"/>
      <c r="S90" s="87"/>
      <c r="T90" s="88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19" t="s">
        <v>149</v>
      </c>
      <c r="AU90" s="19" t="s">
        <v>90</v>
      </c>
    </row>
    <row r="91" s="13" customFormat="1">
      <c r="A91" s="13"/>
      <c r="B91" s="229"/>
      <c r="C91" s="230"/>
      <c r="D91" s="222" t="s">
        <v>151</v>
      </c>
      <c r="E91" s="231" t="s">
        <v>39</v>
      </c>
      <c r="F91" s="232" t="s">
        <v>1670</v>
      </c>
      <c r="G91" s="230"/>
      <c r="H91" s="233">
        <v>1</v>
      </c>
      <c r="I91" s="234"/>
      <c r="J91" s="230"/>
      <c r="K91" s="230"/>
      <c r="L91" s="235"/>
      <c r="M91" s="236"/>
      <c r="N91" s="237"/>
      <c r="O91" s="237"/>
      <c r="P91" s="237"/>
      <c r="Q91" s="237"/>
      <c r="R91" s="237"/>
      <c r="S91" s="237"/>
      <c r="T91" s="238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239" t="s">
        <v>151</v>
      </c>
      <c r="AU91" s="239" t="s">
        <v>90</v>
      </c>
      <c r="AV91" s="13" t="s">
        <v>90</v>
      </c>
      <c r="AW91" s="13" t="s">
        <v>41</v>
      </c>
      <c r="AX91" s="13" t="s">
        <v>80</v>
      </c>
      <c r="AY91" s="239" t="s">
        <v>137</v>
      </c>
    </row>
    <row r="92" s="13" customFormat="1">
      <c r="A92" s="13"/>
      <c r="B92" s="229"/>
      <c r="C92" s="230"/>
      <c r="D92" s="222" t="s">
        <v>151</v>
      </c>
      <c r="E92" s="231" t="s">
        <v>39</v>
      </c>
      <c r="F92" s="232" t="s">
        <v>1671</v>
      </c>
      <c r="G92" s="230"/>
      <c r="H92" s="233">
        <v>3</v>
      </c>
      <c r="I92" s="234"/>
      <c r="J92" s="230"/>
      <c r="K92" s="230"/>
      <c r="L92" s="235"/>
      <c r="M92" s="236"/>
      <c r="N92" s="237"/>
      <c r="O92" s="237"/>
      <c r="P92" s="237"/>
      <c r="Q92" s="237"/>
      <c r="R92" s="237"/>
      <c r="S92" s="237"/>
      <c r="T92" s="238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39" t="s">
        <v>151</v>
      </c>
      <c r="AU92" s="239" t="s">
        <v>90</v>
      </c>
      <c r="AV92" s="13" t="s">
        <v>90</v>
      </c>
      <c r="AW92" s="13" t="s">
        <v>41</v>
      </c>
      <c r="AX92" s="13" t="s">
        <v>80</v>
      </c>
      <c r="AY92" s="239" t="s">
        <v>137</v>
      </c>
    </row>
    <row r="93" s="14" customFormat="1">
      <c r="A93" s="14"/>
      <c r="B93" s="250"/>
      <c r="C93" s="251"/>
      <c r="D93" s="222" t="s">
        <v>151</v>
      </c>
      <c r="E93" s="252" t="s">
        <v>39</v>
      </c>
      <c r="F93" s="253" t="s">
        <v>171</v>
      </c>
      <c r="G93" s="251"/>
      <c r="H93" s="254">
        <v>4</v>
      </c>
      <c r="I93" s="255"/>
      <c r="J93" s="251"/>
      <c r="K93" s="251"/>
      <c r="L93" s="256"/>
      <c r="M93" s="257"/>
      <c r="N93" s="258"/>
      <c r="O93" s="258"/>
      <c r="P93" s="258"/>
      <c r="Q93" s="258"/>
      <c r="R93" s="258"/>
      <c r="S93" s="258"/>
      <c r="T93" s="259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T93" s="260" t="s">
        <v>151</v>
      </c>
      <c r="AU93" s="260" t="s">
        <v>90</v>
      </c>
      <c r="AV93" s="14" t="s">
        <v>172</v>
      </c>
      <c r="AW93" s="14" t="s">
        <v>41</v>
      </c>
      <c r="AX93" s="14" t="s">
        <v>88</v>
      </c>
      <c r="AY93" s="260" t="s">
        <v>137</v>
      </c>
    </row>
    <row r="94" s="2" customFormat="1" ht="24.15" customHeight="1">
      <c r="A94" s="41"/>
      <c r="B94" s="42"/>
      <c r="C94" s="209" t="s">
        <v>90</v>
      </c>
      <c r="D94" s="209" t="s">
        <v>140</v>
      </c>
      <c r="E94" s="210" t="s">
        <v>1672</v>
      </c>
      <c r="F94" s="211" t="s">
        <v>1673</v>
      </c>
      <c r="G94" s="212" t="s">
        <v>184</v>
      </c>
      <c r="H94" s="213">
        <v>1</v>
      </c>
      <c r="I94" s="214"/>
      <c r="J94" s="215">
        <f>ROUND(I94*H94,2)</f>
        <v>0</v>
      </c>
      <c r="K94" s="211" t="s">
        <v>144</v>
      </c>
      <c r="L94" s="47"/>
      <c r="M94" s="216" t="s">
        <v>39</v>
      </c>
      <c r="N94" s="217" t="s">
        <v>51</v>
      </c>
      <c r="O94" s="87"/>
      <c r="P94" s="218">
        <f>O94*H94</f>
        <v>0</v>
      </c>
      <c r="Q94" s="218">
        <v>0</v>
      </c>
      <c r="R94" s="218">
        <f>Q94*H94</f>
        <v>0</v>
      </c>
      <c r="S94" s="218">
        <v>0</v>
      </c>
      <c r="T94" s="219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0" t="s">
        <v>244</v>
      </c>
      <c r="AT94" s="220" t="s">
        <v>140</v>
      </c>
      <c r="AU94" s="220" t="s">
        <v>90</v>
      </c>
      <c r="AY94" s="19" t="s">
        <v>137</v>
      </c>
      <c r="BE94" s="221">
        <f>IF(N94="základní",J94,0)</f>
        <v>0</v>
      </c>
      <c r="BF94" s="221">
        <f>IF(N94="snížená",J94,0)</f>
        <v>0</v>
      </c>
      <c r="BG94" s="221">
        <f>IF(N94="zákl. přenesená",J94,0)</f>
        <v>0</v>
      </c>
      <c r="BH94" s="221">
        <f>IF(N94="sníž. přenesená",J94,0)</f>
        <v>0</v>
      </c>
      <c r="BI94" s="221">
        <f>IF(N94="nulová",J94,0)</f>
        <v>0</v>
      </c>
      <c r="BJ94" s="19" t="s">
        <v>88</v>
      </c>
      <c r="BK94" s="221">
        <f>ROUND(I94*H94,2)</f>
        <v>0</v>
      </c>
      <c r="BL94" s="19" t="s">
        <v>244</v>
      </c>
      <c r="BM94" s="220" t="s">
        <v>1674</v>
      </c>
    </row>
    <row r="95" s="2" customFormat="1">
      <c r="A95" s="41"/>
      <c r="B95" s="42"/>
      <c r="C95" s="43"/>
      <c r="D95" s="222" t="s">
        <v>147</v>
      </c>
      <c r="E95" s="43"/>
      <c r="F95" s="223" t="s">
        <v>1675</v>
      </c>
      <c r="G95" s="43"/>
      <c r="H95" s="43"/>
      <c r="I95" s="224"/>
      <c r="J95" s="43"/>
      <c r="K95" s="43"/>
      <c r="L95" s="47"/>
      <c r="M95" s="225"/>
      <c r="N95" s="226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19" t="s">
        <v>147</v>
      </c>
      <c r="AU95" s="19" t="s">
        <v>90</v>
      </c>
    </row>
    <row r="96" s="2" customFormat="1">
      <c r="A96" s="41"/>
      <c r="B96" s="42"/>
      <c r="C96" s="43"/>
      <c r="D96" s="227" t="s">
        <v>149</v>
      </c>
      <c r="E96" s="43"/>
      <c r="F96" s="228" t="s">
        <v>1676</v>
      </c>
      <c r="G96" s="43"/>
      <c r="H96" s="43"/>
      <c r="I96" s="224"/>
      <c r="J96" s="43"/>
      <c r="K96" s="43"/>
      <c r="L96" s="47"/>
      <c r="M96" s="225"/>
      <c r="N96" s="226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19" t="s">
        <v>149</v>
      </c>
      <c r="AU96" s="19" t="s">
        <v>90</v>
      </c>
    </row>
    <row r="97" s="2" customFormat="1" ht="49.05" customHeight="1">
      <c r="A97" s="41"/>
      <c r="B97" s="42"/>
      <c r="C97" s="240" t="s">
        <v>161</v>
      </c>
      <c r="D97" s="240" t="s">
        <v>153</v>
      </c>
      <c r="E97" s="241" t="s">
        <v>1677</v>
      </c>
      <c r="F97" s="242" t="s">
        <v>1678</v>
      </c>
      <c r="G97" s="243" t="s">
        <v>184</v>
      </c>
      <c r="H97" s="244">
        <v>1</v>
      </c>
      <c r="I97" s="245"/>
      <c r="J97" s="246">
        <f>ROUND(I97*H97,2)</f>
        <v>0</v>
      </c>
      <c r="K97" s="242" t="s">
        <v>144</v>
      </c>
      <c r="L97" s="247"/>
      <c r="M97" s="248" t="s">
        <v>39</v>
      </c>
      <c r="N97" s="249" t="s">
        <v>51</v>
      </c>
      <c r="O97" s="87"/>
      <c r="P97" s="218">
        <f>O97*H97</f>
        <v>0</v>
      </c>
      <c r="Q97" s="218">
        <v>0.17699999999999999</v>
      </c>
      <c r="R97" s="218">
        <f>Q97*H97</f>
        <v>0.17699999999999999</v>
      </c>
      <c r="S97" s="218">
        <v>0</v>
      </c>
      <c r="T97" s="219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20" t="s">
        <v>334</v>
      </c>
      <c r="AT97" s="220" t="s">
        <v>153</v>
      </c>
      <c r="AU97" s="220" t="s">
        <v>90</v>
      </c>
      <c r="AY97" s="19" t="s">
        <v>137</v>
      </c>
      <c r="BE97" s="221">
        <f>IF(N97="základní",J97,0)</f>
        <v>0</v>
      </c>
      <c r="BF97" s="221">
        <f>IF(N97="snížená",J97,0)</f>
        <v>0</v>
      </c>
      <c r="BG97" s="221">
        <f>IF(N97="zákl. přenesená",J97,0)</f>
        <v>0</v>
      </c>
      <c r="BH97" s="221">
        <f>IF(N97="sníž. přenesená",J97,0)</f>
        <v>0</v>
      </c>
      <c r="BI97" s="221">
        <f>IF(N97="nulová",J97,0)</f>
        <v>0</v>
      </c>
      <c r="BJ97" s="19" t="s">
        <v>88</v>
      </c>
      <c r="BK97" s="221">
        <f>ROUND(I97*H97,2)</f>
        <v>0</v>
      </c>
      <c r="BL97" s="19" t="s">
        <v>334</v>
      </c>
      <c r="BM97" s="220" t="s">
        <v>1679</v>
      </c>
    </row>
    <row r="98" s="2" customFormat="1">
      <c r="A98" s="41"/>
      <c r="B98" s="42"/>
      <c r="C98" s="43"/>
      <c r="D98" s="222" t="s">
        <v>147</v>
      </c>
      <c r="E98" s="43"/>
      <c r="F98" s="223" t="s">
        <v>1678</v>
      </c>
      <c r="G98" s="43"/>
      <c r="H98" s="43"/>
      <c r="I98" s="224"/>
      <c r="J98" s="43"/>
      <c r="K98" s="43"/>
      <c r="L98" s="47"/>
      <c r="M98" s="225"/>
      <c r="N98" s="226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19" t="s">
        <v>147</v>
      </c>
      <c r="AU98" s="19" t="s">
        <v>90</v>
      </c>
    </row>
    <row r="99" s="13" customFormat="1">
      <c r="A99" s="13"/>
      <c r="B99" s="229"/>
      <c r="C99" s="230"/>
      <c r="D99" s="222" t="s">
        <v>151</v>
      </c>
      <c r="E99" s="231" t="s">
        <v>39</v>
      </c>
      <c r="F99" s="232" t="s">
        <v>1680</v>
      </c>
      <c r="G99" s="230"/>
      <c r="H99" s="233">
        <v>1</v>
      </c>
      <c r="I99" s="234"/>
      <c r="J99" s="230"/>
      <c r="K99" s="230"/>
      <c r="L99" s="235"/>
      <c r="M99" s="236"/>
      <c r="N99" s="237"/>
      <c r="O99" s="237"/>
      <c r="P99" s="237"/>
      <c r="Q99" s="237"/>
      <c r="R99" s="237"/>
      <c r="S99" s="237"/>
      <c r="T99" s="238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9" t="s">
        <v>151</v>
      </c>
      <c r="AU99" s="239" t="s">
        <v>90</v>
      </c>
      <c r="AV99" s="13" t="s">
        <v>90</v>
      </c>
      <c r="AW99" s="13" t="s">
        <v>41</v>
      </c>
      <c r="AX99" s="13" t="s">
        <v>80</v>
      </c>
      <c r="AY99" s="239" t="s">
        <v>137</v>
      </c>
    </row>
    <row r="100" s="14" customFormat="1">
      <c r="A100" s="14"/>
      <c r="B100" s="250"/>
      <c r="C100" s="251"/>
      <c r="D100" s="222" t="s">
        <v>151</v>
      </c>
      <c r="E100" s="252" t="s">
        <v>39</v>
      </c>
      <c r="F100" s="253" t="s">
        <v>171</v>
      </c>
      <c r="G100" s="251"/>
      <c r="H100" s="254">
        <v>1</v>
      </c>
      <c r="I100" s="255"/>
      <c r="J100" s="251"/>
      <c r="K100" s="251"/>
      <c r="L100" s="256"/>
      <c r="M100" s="257"/>
      <c r="N100" s="258"/>
      <c r="O100" s="258"/>
      <c r="P100" s="258"/>
      <c r="Q100" s="258"/>
      <c r="R100" s="258"/>
      <c r="S100" s="258"/>
      <c r="T100" s="259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60" t="s">
        <v>151</v>
      </c>
      <c r="AU100" s="260" t="s">
        <v>90</v>
      </c>
      <c r="AV100" s="14" t="s">
        <v>172</v>
      </c>
      <c r="AW100" s="14" t="s">
        <v>41</v>
      </c>
      <c r="AX100" s="14" t="s">
        <v>88</v>
      </c>
      <c r="AY100" s="260" t="s">
        <v>137</v>
      </c>
    </row>
    <row r="101" s="2" customFormat="1" ht="24.15" customHeight="1">
      <c r="A101" s="41"/>
      <c r="B101" s="42"/>
      <c r="C101" s="209" t="s">
        <v>172</v>
      </c>
      <c r="D101" s="209" t="s">
        <v>140</v>
      </c>
      <c r="E101" s="210" t="s">
        <v>1681</v>
      </c>
      <c r="F101" s="211" t="s">
        <v>1682</v>
      </c>
      <c r="G101" s="212" t="s">
        <v>184</v>
      </c>
      <c r="H101" s="213">
        <v>1</v>
      </c>
      <c r="I101" s="214"/>
      <c r="J101" s="215">
        <f>ROUND(I101*H101,2)</f>
        <v>0</v>
      </c>
      <c r="K101" s="211" t="s">
        <v>144</v>
      </c>
      <c r="L101" s="47"/>
      <c r="M101" s="216" t="s">
        <v>39</v>
      </c>
      <c r="N101" s="217" t="s">
        <v>51</v>
      </c>
      <c r="O101" s="87"/>
      <c r="P101" s="218">
        <f>O101*H101</f>
        <v>0</v>
      </c>
      <c r="Q101" s="218">
        <v>0</v>
      </c>
      <c r="R101" s="218">
        <f>Q101*H101</f>
        <v>0</v>
      </c>
      <c r="S101" s="218">
        <v>0</v>
      </c>
      <c r="T101" s="219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0" t="s">
        <v>244</v>
      </c>
      <c r="AT101" s="220" t="s">
        <v>140</v>
      </c>
      <c r="AU101" s="220" t="s">
        <v>90</v>
      </c>
      <c r="AY101" s="19" t="s">
        <v>137</v>
      </c>
      <c r="BE101" s="221">
        <f>IF(N101="základní",J101,0)</f>
        <v>0</v>
      </c>
      <c r="BF101" s="221">
        <f>IF(N101="snížená",J101,0)</f>
        <v>0</v>
      </c>
      <c r="BG101" s="221">
        <f>IF(N101="zákl. přenesená",J101,0)</f>
        <v>0</v>
      </c>
      <c r="BH101" s="221">
        <f>IF(N101="sníž. přenesená",J101,0)</f>
        <v>0</v>
      </c>
      <c r="BI101" s="221">
        <f>IF(N101="nulová",J101,0)</f>
        <v>0</v>
      </c>
      <c r="BJ101" s="19" t="s">
        <v>88</v>
      </c>
      <c r="BK101" s="221">
        <f>ROUND(I101*H101,2)</f>
        <v>0</v>
      </c>
      <c r="BL101" s="19" t="s">
        <v>244</v>
      </c>
      <c r="BM101" s="220" t="s">
        <v>1683</v>
      </c>
    </row>
    <row r="102" s="2" customFormat="1">
      <c r="A102" s="41"/>
      <c r="B102" s="42"/>
      <c r="C102" s="43"/>
      <c r="D102" s="222" t="s">
        <v>147</v>
      </c>
      <c r="E102" s="43"/>
      <c r="F102" s="223" t="s">
        <v>1684</v>
      </c>
      <c r="G102" s="43"/>
      <c r="H102" s="43"/>
      <c r="I102" s="224"/>
      <c r="J102" s="43"/>
      <c r="K102" s="43"/>
      <c r="L102" s="47"/>
      <c r="M102" s="225"/>
      <c r="N102" s="226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19" t="s">
        <v>147</v>
      </c>
      <c r="AU102" s="19" t="s">
        <v>90</v>
      </c>
    </row>
    <row r="103" s="2" customFormat="1">
      <c r="A103" s="41"/>
      <c r="B103" s="42"/>
      <c r="C103" s="43"/>
      <c r="D103" s="227" t="s">
        <v>149</v>
      </c>
      <c r="E103" s="43"/>
      <c r="F103" s="228" t="s">
        <v>1685</v>
      </c>
      <c r="G103" s="43"/>
      <c r="H103" s="43"/>
      <c r="I103" s="224"/>
      <c r="J103" s="43"/>
      <c r="K103" s="43"/>
      <c r="L103" s="47"/>
      <c r="M103" s="225"/>
      <c r="N103" s="226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19" t="s">
        <v>149</v>
      </c>
      <c r="AU103" s="19" t="s">
        <v>90</v>
      </c>
    </row>
    <row r="104" s="2" customFormat="1" ht="49.05" customHeight="1">
      <c r="A104" s="41"/>
      <c r="B104" s="42"/>
      <c r="C104" s="240" t="s">
        <v>181</v>
      </c>
      <c r="D104" s="240" t="s">
        <v>153</v>
      </c>
      <c r="E104" s="241" t="s">
        <v>1686</v>
      </c>
      <c r="F104" s="242" t="s">
        <v>1687</v>
      </c>
      <c r="G104" s="243" t="s">
        <v>184</v>
      </c>
      <c r="H104" s="244">
        <v>1</v>
      </c>
      <c r="I104" s="245"/>
      <c r="J104" s="246">
        <f>ROUND(I104*H104,2)</f>
        <v>0</v>
      </c>
      <c r="K104" s="242" t="s">
        <v>144</v>
      </c>
      <c r="L104" s="247"/>
      <c r="M104" s="248" t="s">
        <v>39</v>
      </c>
      <c r="N104" s="249" t="s">
        <v>51</v>
      </c>
      <c r="O104" s="87"/>
      <c r="P104" s="218">
        <f>O104*H104</f>
        <v>0</v>
      </c>
      <c r="Q104" s="218">
        <v>0.11500000000000001</v>
      </c>
      <c r="R104" s="218">
        <f>Q104*H104</f>
        <v>0.11500000000000001</v>
      </c>
      <c r="S104" s="218">
        <v>0</v>
      </c>
      <c r="T104" s="219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0" t="s">
        <v>334</v>
      </c>
      <c r="AT104" s="220" t="s">
        <v>153</v>
      </c>
      <c r="AU104" s="220" t="s">
        <v>90</v>
      </c>
      <c r="AY104" s="19" t="s">
        <v>137</v>
      </c>
      <c r="BE104" s="221">
        <f>IF(N104="základní",J104,0)</f>
        <v>0</v>
      </c>
      <c r="BF104" s="221">
        <f>IF(N104="snížená",J104,0)</f>
        <v>0</v>
      </c>
      <c r="BG104" s="221">
        <f>IF(N104="zákl. přenesená",J104,0)</f>
        <v>0</v>
      </c>
      <c r="BH104" s="221">
        <f>IF(N104="sníž. přenesená",J104,0)</f>
        <v>0</v>
      </c>
      <c r="BI104" s="221">
        <f>IF(N104="nulová",J104,0)</f>
        <v>0</v>
      </c>
      <c r="BJ104" s="19" t="s">
        <v>88</v>
      </c>
      <c r="BK104" s="221">
        <f>ROUND(I104*H104,2)</f>
        <v>0</v>
      </c>
      <c r="BL104" s="19" t="s">
        <v>334</v>
      </c>
      <c r="BM104" s="220" t="s">
        <v>1688</v>
      </c>
    </row>
    <row r="105" s="2" customFormat="1">
      <c r="A105" s="41"/>
      <c r="B105" s="42"/>
      <c r="C105" s="43"/>
      <c r="D105" s="222" t="s">
        <v>147</v>
      </c>
      <c r="E105" s="43"/>
      <c r="F105" s="223" t="s">
        <v>1687</v>
      </c>
      <c r="G105" s="43"/>
      <c r="H105" s="43"/>
      <c r="I105" s="224"/>
      <c r="J105" s="43"/>
      <c r="K105" s="43"/>
      <c r="L105" s="47"/>
      <c r="M105" s="225"/>
      <c r="N105" s="226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19" t="s">
        <v>147</v>
      </c>
      <c r="AU105" s="19" t="s">
        <v>90</v>
      </c>
    </row>
    <row r="106" s="13" customFormat="1">
      <c r="A106" s="13"/>
      <c r="B106" s="229"/>
      <c r="C106" s="230"/>
      <c r="D106" s="222" t="s">
        <v>151</v>
      </c>
      <c r="E106" s="231" t="s">
        <v>39</v>
      </c>
      <c r="F106" s="232" t="s">
        <v>1689</v>
      </c>
      <c r="G106" s="230"/>
      <c r="H106" s="233">
        <v>1</v>
      </c>
      <c r="I106" s="234"/>
      <c r="J106" s="230"/>
      <c r="K106" s="230"/>
      <c r="L106" s="235"/>
      <c r="M106" s="236"/>
      <c r="N106" s="237"/>
      <c r="O106" s="237"/>
      <c r="P106" s="237"/>
      <c r="Q106" s="237"/>
      <c r="R106" s="237"/>
      <c r="S106" s="237"/>
      <c r="T106" s="238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9" t="s">
        <v>151</v>
      </c>
      <c r="AU106" s="239" t="s">
        <v>90</v>
      </c>
      <c r="AV106" s="13" t="s">
        <v>90</v>
      </c>
      <c r="AW106" s="13" t="s">
        <v>41</v>
      </c>
      <c r="AX106" s="13" t="s">
        <v>80</v>
      </c>
      <c r="AY106" s="239" t="s">
        <v>137</v>
      </c>
    </row>
    <row r="107" s="14" customFormat="1">
      <c r="A107" s="14"/>
      <c r="B107" s="250"/>
      <c r="C107" s="251"/>
      <c r="D107" s="222" t="s">
        <v>151</v>
      </c>
      <c r="E107" s="252" t="s">
        <v>39</v>
      </c>
      <c r="F107" s="253" t="s">
        <v>171</v>
      </c>
      <c r="G107" s="251"/>
      <c r="H107" s="254">
        <v>1</v>
      </c>
      <c r="I107" s="255"/>
      <c r="J107" s="251"/>
      <c r="K107" s="251"/>
      <c r="L107" s="256"/>
      <c r="M107" s="257"/>
      <c r="N107" s="258"/>
      <c r="O107" s="258"/>
      <c r="P107" s="258"/>
      <c r="Q107" s="258"/>
      <c r="R107" s="258"/>
      <c r="S107" s="258"/>
      <c r="T107" s="259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60" t="s">
        <v>151</v>
      </c>
      <c r="AU107" s="260" t="s">
        <v>90</v>
      </c>
      <c r="AV107" s="14" t="s">
        <v>172</v>
      </c>
      <c r="AW107" s="14" t="s">
        <v>41</v>
      </c>
      <c r="AX107" s="14" t="s">
        <v>88</v>
      </c>
      <c r="AY107" s="260" t="s">
        <v>137</v>
      </c>
    </row>
    <row r="108" s="2" customFormat="1" ht="24.15" customHeight="1">
      <c r="A108" s="41"/>
      <c r="B108" s="42"/>
      <c r="C108" s="209" t="s">
        <v>188</v>
      </c>
      <c r="D108" s="209" t="s">
        <v>140</v>
      </c>
      <c r="E108" s="210" t="s">
        <v>1690</v>
      </c>
      <c r="F108" s="211" t="s">
        <v>1691</v>
      </c>
      <c r="G108" s="212" t="s">
        <v>184</v>
      </c>
      <c r="H108" s="213">
        <v>1</v>
      </c>
      <c r="I108" s="214"/>
      <c r="J108" s="215">
        <f>ROUND(I108*H108,2)</f>
        <v>0</v>
      </c>
      <c r="K108" s="211" t="s">
        <v>144</v>
      </c>
      <c r="L108" s="47"/>
      <c r="M108" s="216" t="s">
        <v>39</v>
      </c>
      <c r="N108" s="217" t="s">
        <v>51</v>
      </c>
      <c r="O108" s="87"/>
      <c r="P108" s="218">
        <f>O108*H108</f>
        <v>0</v>
      </c>
      <c r="Q108" s="218">
        <v>0</v>
      </c>
      <c r="R108" s="218">
        <f>Q108*H108</f>
        <v>0</v>
      </c>
      <c r="S108" s="218">
        <v>0</v>
      </c>
      <c r="T108" s="219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0" t="s">
        <v>244</v>
      </c>
      <c r="AT108" s="220" t="s">
        <v>140</v>
      </c>
      <c r="AU108" s="220" t="s">
        <v>90</v>
      </c>
      <c r="AY108" s="19" t="s">
        <v>137</v>
      </c>
      <c r="BE108" s="221">
        <f>IF(N108="základní",J108,0)</f>
        <v>0</v>
      </c>
      <c r="BF108" s="221">
        <f>IF(N108="snížená",J108,0)</f>
        <v>0</v>
      </c>
      <c r="BG108" s="221">
        <f>IF(N108="zákl. přenesená",J108,0)</f>
        <v>0</v>
      </c>
      <c r="BH108" s="221">
        <f>IF(N108="sníž. přenesená",J108,0)</f>
        <v>0</v>
      </c>
      <c r="BI108" s="221">
        <f>IF(N108="nulová",J108,0)</f>
        <v>0</v>
      </c>
      <c r="BJ108" s="19" t="s">
        <v>88</v>
      </c>
      <c r="BK108" s="221">
        <f>ROUND(I108*H108,2)</f>
        <v>0</v>
      </c>
      <c r="BL108" s="19" t="s">
        <v>244</v>
      </c>
      <c r="BM108" s="220" t="s">
        <v>1692</v>
      </c>
    </row>
    <row r="109" s="2" customFormat="1">
      <c r="A109" s="41"/>
      <c r="B109" s="42"/>
      <c r="C109" s="43"/>
      <c r="D109" s="222" t="s">
        <v>147</v>
      </c>
      <c r="E109" s="43"/>
      <c r="F109" s="223" t="s">
        <v>1693</v>
      </c>
      <c r="G109" s="43"/>
      <c r="H109" s="43"/>
      <c r="I109" s="224"/>
      <c r="J109" s="43"/>
      <c r="K109" s="43"/>
      <c r="L109" s="47"/>
      <c r="M109" s="225"/>
      <c r="N109" s="226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19" t="s">
        <v>147</v>
      </c>
      <c r="AU109" s="19" t="s">
        <v>90</v>
      </c>
    </row>
    <row r="110" s="2" customFormat="1">
      <c r="A110" s="41"/>
      <c r="B110" s="42"/>
      <c r="C110" s="43"/>
      <c r="D110" s="227" t="s">
        <v>149</v>
      </c>
      <c r="E110" s="43"/>
      <c r="F110" s="228" t="s">
        <v>1694</v>
      </c>
      <c r="G110" s="43"/>
      <c r="H110" s="43"/>
      <c r="I110" s="224"/>
      <c r="J110" s="43"/>
      <c r="K110" s="43"/>
      <c r="L110" s="47"/>
      <c r="M110" s="225"/>
      <c r="N110" s="226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19" t="s">
        <v>149</v>
      </c>
      <c r="AU110" s="19" t="s">
        <v>90</v>
      </c>
    </row>
    <row r="111" s="2" customFormat="1" ht="33" customHeight="1">
      <c r="A111" s="41"/>
      <c r="B111" s="42"/>
      <c r="C111" s="240" t="s">
        <v>192</v>
      </c>
      <c r="D111" s="240" t="s">
        <v>153</v>
      </c>
      <c r="E111" s="241" t="s">
        <v>1695</v>
      </c>
      <c r="F111" s="242" t="s">
        <v>1696</v>
      </c>
      <c r="G111" s="243" t="s">
        <v>184</v>
      </c>
      <c r="H111" s="244">
        <v>1</v>
      </c>
      <c r="I111" s="245"/>
      <c r="J111" s="246">
        <f>ROUND(I111*H111,2)</f>
        <v>0</v>
      </c>
      <c r="K111" s="242" t="s">
        <v>144</v>
      </c>
      <c r="L111" s="247"/>
      <c r="M111" s="248" t="s">
        <v>39</v>
      </c>
      <c r="N111" s="249" t="s">
        <v>51</v>
      </c>
      <c r="O111" s="87"/>
      <c r="P111" s="218">
        <f>O111*H111</f>
        <v>0</v>
      </c>
      <c r="Q111" s="218">
        <v>0.034200000000000001</v>
      </c>
      <c r="R111" s="218">
        <f>Q111*H111</f>
        <v>0.034200000000000001</v>
      </c>
      <c r="S111" s="218">
        <v>0</v>
      </c>
      <c r="T111" s="219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0" t="s">
        <v>334</v>
      </c>
      <c r="AT111" s="220" t="s">
        <v>153</v>
      </c>
      <c r="AU111" s="220" t="s">
        <v>90</v>
      </c>
      <c r="AY111" s="19" t="s">
        <v>137</v>
      </c>
      <c r="BE111" s="221">
        <f>IF(N111="základní",J111,0)</f>
        <v>0</v>
      </c>
      <c r="BF111" s="221">
        <f>IF(N111="snížená",J111,0)</f>
        <v>0</v>
      </c>
      <c r="BG111" s="221">
        <f>IF(N111="zákl. přenesená",J111,0)</f>
        <v>0</v>
      </c>
      <c r="BH111" s="221">
        <f>IF(N111="sníž. přenesená",J111,0)</f>
        <v>0</v>
      </c>
      <c r="BI111" s="221">
        <f>IF(N111="nulová",J111,0)</f>
        <v>0</v>
      </c>
      <c r="BJ111" s="19" t="s">
        <v>88</v>
      </c>
      <c r="BK111" s="221">
        <f>ROUND(I111*H111,2)</f>
        <v>0</v>
      </c>
      <c r="BL111" s="19" t="s">
        <v>334</v>
      </c>
      <c r="BM111" s="220" t="s">
        <v>1697</v>
      </c>
    </row>
    <row r="112" s="2" customFormat="1">
      <c r="A112" s="41"/>
      <c r="B112" s="42"/>
      <c r="C112" s="43"/>
      <c r="D112" s="222" t="s">
        <v>147</v>
      </c>
      <c r="E112" s="43"/>
      <c r="F112" s="223" t="s">
        <v>1698</v>
      </c>
      <c r="G112" s="43"/>
      <c r="H112" s="43"/>
      <c r="I112" s="224"/>
      <c r="J112" s="43"/>
      <c r="K112" s="43"/>
      <c r="L112" s="47"/>
      <c r="M112" s="225"/>
      <c r="N112" s="226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19" t="s">
        <v>147</v>
      </c>
      <c r="AU112" s="19" t="s">
        <v>90</v>
      </c>
    </row>
    <row r="113" s="13" customFormat="1">
      <c r="A113" s="13"/>
      <c r="B113" s="229"/>
      <c r="C113" s="230"/>
      <c r="D113" s="222" t="s">
        <v>151</v>
      </c>
      <c r="E113" s="231" t="s">
        <v>39</v>
      </c>
      <c r="F113" s="232" t="s">
        <v>1680</v>
      </c>
      <c r="G113" s="230"/>
      <c r="H113" s="233">
        <v>1</v>
      </c>
      <c r="I113" s="234"/>
      <c r="J113" s="230"/>
      <c r="K113" s="230"/>
      <c r="L113" s="235"/>
      <c r="M113" s="236"/>
      <c r="N113" s="237"/>
      <c r="O113" s="237"/>
      <c r="P113" s="237"/>
      <c r="Q113" s="237"/>
      <c r="R113" s="237"/>
      <c r="S113" s="237"/>
      <c r="T113" s="238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9" t="s">
        <v>151</v>
      </c>
      <c r="AU113" s="239" t="s">
        <v>90</v>
      </c>
      <c r="AV113" s="13" t="s">
        <v>90</v>
      </c>
      <c r="AW113" s="13" t="s">
        <v>41</v>
      </c>
      <c r="AX113" s="13" t="s">
        <v>80</v>
      </c>
      <c r="AY113" s="239" t="s">
        <v>137</v>
      </c>
    </row>
    <row r="114" s="14" customFormat="1">
      <c r="A114" s="14"/>
      <c r="B114" s="250"/>
      <c r="C114" s="251"/>
      <c r="D114" s="222" t="s">
        <v>151</v>
      </c>
      <c r="E114" s="252" t="s">
        <v>39</v>
      </c>
      <c r="F114" s="253" t="s">
        <v>171</v>
      </c>
      <c r="G114" s="251"/>
      <c r="H114" s="254">
        <v>1</v>
      </c>
      <c r="I114" s="255"/>
      <c r="J114" s="251"/>
      <c r="K114" s="251"/>
      <c r="L114" s="256"/>
      <c r="M114" s="257"/>
      <c r="N114" s="258"/>
      <c r="O114" s="258"/>
      <c r="P114" s="258"/>
      <c r="Q114" s="258"/>
      <c r="R114" s="258"/>
      <c r="S114" s="258"/>
      <c r="T114" s="259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60" t="s">
        <v>151</v>
      </c>
      <c r="AU114" s="260" t="s">
        <v>90</v>
      </c>
      <c r="AV114" s="14" t="s">
        <v>172</v>
      </c>
      <c r="AW114" s="14" t="s">
        <v>41</v>
      </c>
      <c r="AX114" s="14" t="s">
        <v>88</v>
      </c>
      <c r="AY114" s="260" t="s">
        <v>137</v>
      </c>
    </row>
    <row r="115" s="2" customFormat="1" ht="24.15" customHeight="1">
      <c r="A115" s="41"/>
      <c r="B115" s="42"/>
      <c r="C115" s="209" t="s">
        <v>198</v>
      </c>
      <c r="D115" s="209" t="s">
        <v>140</v>
      </c>
      <c r="E115" s="210" t="s">
        <v>1699</v>
      </c>
      <c r="F115" s="211" t="s">
        <v>1700</v>
      </c>
      <c r="G115" s="212" t="s">
        <v>184</v>
      </c>
      <c r="H115" s="213">
        <v>1</v>
      </c>
      <c r="I115" s="214"/>
      <c r="J115" s="215">
        <f>ROUND(I115*H115,2)</f>
        <v>0</v>
      </c>
      <c r="K115" s="211" t="s">
        <v>144</v>
      </c>
      <c r="L115" s="47"/>
      <c r="M115" s="216" t="s">
        <v>39</v>
      </c>
      <c r="N115" s="217" t="s">
        <v>51</v>
      </c>
      <c r="O115" s="87"/>
      <c r="P115" s="218">
        <f>O115*H115</f>
        <v>0</v>
      </c>
      <c r="Q115" s="218">
        <v>0</v>
      </c>
      <c r="R115" s="218">
        <f>Q115*H115</f>
        <v>0</v>
      </c>
      <c r="S115" s="218">
        <v>0</v>
      </c>
      <c r="T115" s="219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0" t="s">
        <v>244</v>
      </c>
      <c r="AT115" s="220" t="s">
        <v>140</v>
      </c>
      <c r="AU115" s="220" t="s">
        <v>90</v>
      </c>
      <c r="AY115" s="19" t="s">
        <v>137</v>
      </c>
      <c r="BE115" s="221">
        <f>IF(N115="základní",J115,0)</f>
        <v>0</v>
      </c>
      <c r="BF115" s="221">
        <f>IF(N115="snížená",J115,0)</f>
        <v>0</v>
      </c>
      <c r="BG115" s="221">
        <f>IF(N115="zákl. přenesená",J115,0)</f>
        <v>0</v>
      </c>
      <c r="BH115" s="221">
        <f>IF(N115="sníž. přenesená",J115,0)</f>
        <v>0</v>
      </c>
      <c r="BI115" s="221">
        <f>IF(N115="nulová",J115,0)</f>
        <v>0</v>
      </c>
      <c r="BJ115" s="19" t="s">
        <v>88</v>
      </c>
      <c r="BK115" s="221">
        <f>ROUND(I115*H115,2)</f>
        <v>0</v>
      </c>
      <c r="BL115" s="19" t="s">
        <v>244</v>
      </c>
      <c r="BM115" s="220" t="s">
        <v>1701</v>
      </c>
    </row>
    <row r="116" s="2" customFormat="1">
      <c r="A116" s="41"/>
      <c r="B116" s="42"/>
      <c r="C116" s="43"/>
      <c r="D116" s="222" t="s">
        <v>147</v>
      </c>
      <c r="E116" s="43"/>
      <c r="F116" s="223" t="s">
        <v>1702</v>
      </c>
      <c r="G116" s="43"/>
      <c r="H116" s="43"/>
      <c r="I116" s="224"/>
      <c r="J116" s="43"/>
      <c r="K116" s="43"/>
      <c r="L116" s="47"/>
      <c r="M116" s="225"/>
      <c r="N116" s="226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19" t="s">
        <v>147</v>
      </c>
      <c r="AU116" s="19" t="s">
        <v>90</v>
      </c>
    </row>
    <row r="117" s="2" customFormat="1">
      <c r="A117" s="41"/>
      <c r="B117" s="42"/>
      <c r="C117" s="43"/>
      <c r="D117" s="227" t="s">
        <v>149</v>
      </c>
      <c r="E117" s="43"/>
      <c r="F117" s="228" t="s">
        <v>1703</v>
      </c>
      <c r="G117" s="43"/>
      <c r="H117" s="43"/>
      <c r="I117" s="224"/>
      <c r="J117" s="43"/>
      <c r="K117" s="43"/>
      <c r="L117" s="47"/>
      <c r="M117" s="225"/>
      <c r="N117" s="226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19" t="s">
        <v>149</v>
      </c>
      <c r="AU117" s="19" t="s">
        <v>90</v>
      </c>
    </row>
    <row r="118" s="2" customFormat="1" ht="33" customHeight="1">
      <c r="A118" s="41"/>
      <c r="B118" s="42"/>
      <c r="C118" s="240" t="s">
        <v>202</v>
      </c>
      <c r="D118" s="240" t="s">
        <v>153</v>
      </c>
      <c r="E118" s="241" t="s">
        <v>1704</v>
      </c>
      <c r="F118" s="242" t="s">
        <v>1705</v>
      </c>
      <c r="G118" s="243" t="s">
        <v>184</v>
      </c>
      <c r="H118" s="244">
        <v>1</v>
      </c>
      <c r="I118" s="245"/>
      <c r="J118" s="246">
        <f>ROUND(I118*H118,2)</f>
        <v>0</v>
      </c>
      <c r="K118" s="242" t="s">
        <v>144</v>
      </c>
      <c r="L118" s="247"/>
      <c r="M118" s="248" t="s">
        <v>39</v>
      </c>
      <c r="N118" s="249" t="s">
        <v>51</v>
      </c>
      <c r="O118" s="87"/>
      <c r="P118" s="218">
        <f>O118*H118</f>
        <v>0</v>
      </c>
      <c r="Q118" s="218">
        <v>0.042999999999999997</v>
      </c>
      <c r="R118" s="218">
        <f>Q118*H118</f>
        <v>0.042999999999999997</v>
      </c>
      <c r="S118" s="218">
        <v>0</v>
      </c>
      <c r="T118" s="219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0" t="s">
        <v>334</v>
      </c>
      <c r="AT118" s="220" t="s">
        <v>153</v>
      </c>
      <c r="AU118" s="220" t="s">
        <v>90</v>
      </c>
      <c r="AY118" s="19" t="s">
        <v>137</v>
      </c>
      <c r="BE118" s="221">
        <f>IF(N118="základní",J118,0)</f>
        <v>0</v>
      </c>
      <c r="BF118" s="221">
        <f>IF(N118="snížená",J118,0)</f>
        <v>0</v>
      </c>
      <c r="BG118" s="221">
        <f>IF(N118="zákl. přenesená",J118,0)</f>
        <v>0</v>
      </c>
      <c r="BH118" s="221">
        <f>IF(N118="sníž. přenesená",J118,0)</f>
        <v>0</v>
      </c>
      <c r="BI118" s="221">
        <f>IF(N118="nulová",J118,0)</f>
        <v>0</v>
      </c>
      <c r="BJ118" s="19" t="s">
        <v>88</v>
      </c>
      <c r="BK118" s="221">
        <f>ROUND(I118*H118,2)</f>
        <v>0</v>
      </c>
      <c r="BL118" s="19" t="s">
        <v>334</v>
      </c>
      <c r="BM118" s="220" t="s">
        <v>1706</v>
      </c>
    </row>
    <row r="119" s="2" customFormat="1">
      <c r="A119" s="41"/>
      <c r="B119" s="42"/>
      <c r="C119" s="43"/>
      <c r="D119" s="222" t="s">
        <v>147</v>
      </c>
      <c r="E119" s="43"/>
      <c r="F119" s="223" t="s">
        <v>1707</v>
      </c>
      <c r="G119" s="43"/>
      <c r="H119" s="43"/>
      <c r="I119" s="224"/>
      <c r="J119" s="43"/>
      <c r="K119" s="43"/>
      <c r="L119" s="47"/>
      <c r="M119" s="225"/>
      <c r="N119" s="226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19" t="s">
        <v>147</v>
      </c>
      <c r="AU119" s="19" t="s">
        <v>90</v>
      </c>
    </row>
    <row r="120" s="13" customFormat="1">
      <c r="A120" s="13"/>
      <c r="B120" s="229"/>
      <c r="C120" s="230"/>
      <c r="D120" s="222" t="s">
        <v>151</v>
      </c>
      <c r="E120" s="231" t="s">
        <v>39</v>
      </c>
      <c r="F120" s="232" t="s">
        <v>1689</v>
      </c>
      <c r="G120" s="230"/>
      <c r="H120" s="233">
        <v>1</v>
      </c>
      <c r="I120" s="234"/>
      <c r="J120" s="230"/>
      <c r="K120" s="230"/>
      <c r="L120" s="235"/>
      <c r="M120" s="236"/>
      <c r="N120" s="237"/>
      <c r="O120" s="237"/>
      <c r="P120" s="237"/>
      <c r="Q120" s="237"/>
      <c r="R120" s="237"/>
      <c r="S120" s="237"/>
      <c r="T120" s="238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39" t="s">
        <v>151</v>
      </c>
      <c r="AU120" s="239" t="s">
        <v>90</v>
      </c>
      <c r="AV120" s="13" t="s">
        <v>90</v>
      </c>
      <c r="AW120" s="13" t="s">
        <v>41</v>
      </c>
      <c r="AX120" s="13" t="s">
        <v>80</v>
      </c>
      <c r="AY120" s="239" t="s">
        <v>137</v>
      </c>
    </row>
    <row r="121" s="14" customFormat="1">
      <c r="A121" s="14"/>
      <c r="B121" s="250"/>
      <c r="C121" s="251"/>
      <c r="D121" s="222" t="s">
        <v>151</v>
      </c>
      <c r="E121" s="252" t="s">
        <v>39</v>
      </c>
      <c r="F121" s="253" t="s">
        <v>171</v>
      </c>
      <c r="G121" s="251"/>
      <c r="H121" s="254">
        <v>1</v>
      </c>
      <c r="I121" s="255"/>
      <c r="J121" s="251"/>
      <c r="K121" s="251"/>
      <c r="L121" s="256"/>
      <c r="M121" s="257"/>
      <c r="N121" s="258"/>
      <c r="O121" s="258"/>
      <c r="P121" s="258"/>
      <c r="Q121" s="258"/>
      <c r="R121" s="258"/>
      <c r="S121" s="258"/>
      <c r="T121" s="259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60" t="s">
        <v>151</v>
      </c>
      <c r="AU121" s="260" t="s">
        <v>90</v>
      </c>
      <c r="AV121" s="14" t="s">
        <v>172</v>
      </c>
      <c r="AW121" s="14" t="s">
        <v>41</v>
      </c>
      <c r="AX121" s="14" t="s">
        <v>88</v>
      </c>
      <c r="AY121" s="260" t="s">
        <v>137</v>
      </c>
    </row>
    <row r="122" s="2" customFormat="1" ht="16.5" customHeight="1">
      <c r="A122" s="41"/>
      <c r="B122" s="42"/>
      <c r="C122" s="209" t="s">
        <v>208</v>
      </c>
      <c r="D122" s="209" t="s">
        <v>140</v>
      </c>
      <c r="E122" s="210" t="s">
        <v>1708</v>
      </c>
      <c r="F122" s="211" t="s">
        <v>1709</v>
      </c>
      <c r="G122" s="212" t="s">
        <v>184</v>
      </c>
      <c r="H122" s="213">
        <v>1</v>
      </c>
      <c r="I122" s="214"/>
      <c r="J122" s="215">
        <f>ROUND(I122*H122,2)</f>
        <v>0</v>
      </c>
      <c r="K122" s="211" t="s">
        <v>144</v>
      </c>
      <c r="L122" s="47"/>
      <c r="M122" s="216" t="s">
        <v>39</v>
      </c>
      <c r="N122" s="217" t="s">
        <v>51</v>
      </c>
      <c r="O122" s="87"/>
      <c r="P122" s="218">
        <f>O122*H122</f>
        <v>0</v>
      </c>
      <c r="Q122" s="218">
        <v>0</v>
      </c>
      <c r="R122" s="218">
        <f>Q122*H122</f>
        <v>0</v>
      </c>
      <c r="S122" s="218">
        <v>0</v>
      </c>
      <c r="T122" s="219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0" t="s">
        <v>244</v>
      </c>
      <c r="AT122" s="220" t="s">
        <v>140</v>
      </c>
      <c r="AU122" s="220" t="s">
        <v>90</v>
      </c>
      <c r="AY122" s="19" t="s">
        <v>137</v>
      </c>
      <c r="BE122" s="221">
        <f>IF(N122="základní",J122,0)</f>
        <v>0</v>
      </c>
      <c r="BF122" s="221">
        <f>IF(N122="snížená",J122,0)</f>
        <v>0</v>
      </c>
      <c r="BG122" s="221">
        <f>IF(N122="zákl. přenesená",J122,0)</f>
        <v>0</v>
      </c>
      <c r="BH122" s="221">
        <f>IF(N122="sníž. přenesená",J122,0)</f>
        <v>0</v>
      </c>
      <c r="BI122" s="221">
        <f>IF(N122="nulová",J122,0)</f>
        <v>0</v>
      </c>
      <c r="BJ122" s="19" t="s">
        <v>88</v>
      </c>
      <c r="BK122" s="221">
        <f>ROUND(I122*H122,2)</f>
        <v>0</v>
      </c>
      <c r="BL122" s="19" t="s">
        <v>244</v>
      </c>
      <c r="BM122" s="220" t="s">
        <v>1710</v>
      </c>
    </row>
    <row r="123" s="2" customFormat="1">
      <c r="A123" s="41"/>
      <c r="B123" s="42"/>
      <c r="C123" s="43"/>
      <c r="D123" s="222" t="s">
        <v>147</v>
      </c>
      <c r="E123" s="43"/>
      <c r="F123" s="223" t="s">
        <v>1709</v>
      </c>
      <c r="G123" s="43"/>
      <c r="H123" s="43"/>
      <c r="I123" s="224"/>
      <c r="J123" s="43"/>
      <c r="K123" s="43"/>
      <c r="L123" s="47"/>
      <c r="M123" s="225"/>
      <c r="N123" s="226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19" t="s">
        <v>147</v>
      </c>
      <c r="AU123" s="19" t="s">
        <v>90</v>
      </c>
    </row>
    <row r="124" s="2" customFormat="1">
      <c r="A124" s="41"/>
      <c r="B124" s="42"/>
      <c r="C124" s="43"/>
      <c r="D124" s="227" t="s">
        <v>149</v>
      </c>
      <c r="E124" s="43"/>
      <c r="F124" s="228" t="s">
        <v>1711</v>
      </c>
      <c r="G124" s="43"/>
      <c r="H124" s="43"/>
      <c r="I124" s="224"/>
      <c r="J124" s="43"/>
      <c r="K124" s="43"/>
      <c r="L124" s="47"/>
      <c r="M124" s="225"/>
      <c r="N124" s="226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19" t="s">
        <v>149</v>
      </c>
      <c r="AU124" s="19" t="s">
        <v>90</v>
      </c>
    </row>
    <row r="125" s="2" customFormat="1" ht="24.15" customHeight="1">
      <c r="A125" s="41"/>
      <c r="B125" s="42"/>
      <c r="C125" s="240" t="s">
        <v>214</v>
      </c>
      <c r="D125" s="240" t="s">
        <v>153</v>
      </c>
      <c r="E125" s="241" t="s">
        <v>1712</v>
      </c>
      <c r="F125" s="242" t="s">
        <v>1713</v>
      </c>
      <c r="G125" s="243" t="s">
        <v>184</v>
      </c>
      <c r="H125" s="244">
        <v>1</v>
      </c>
      <c r="I125" s="245"/>
      <c r="J125" s="246">
        <f>ROUND(I125*H125,2)</f>
        <v>0</v>
      </c>
      <c r="K125" s="242" t="s">
        <v>144</v>
      </c>
      <c r="L125" s="247"/>
      <c r="M125" s="248" t="s">
        <v>39</v>
      </c>
      <c r="N125" s="249" t="s">
        <v>51</v>
      </c>
      <c r="O125" s="87"/>
      <c r="P125" s="218">
        <f>O125*H125</f>
        <v>0</v>
      </c>
      <c r="Q125" s="218">
        <v>0.00050000000000000001</v>
      </c>
      <c r="R125" s="218">
        <f>Q125*H125</f>
        <v>0.00050000000000000001</v>
      </c>
      <c r="S125" s="218">
        <v>0</v>
      </c>
      <c r="T125" s="219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0" t="s">
        <v>334</v>
      </c>
      <c r="AT125" s="220" t="s">
        <v>153</v>
      </c>
      <c r="AU125" s="220" t="s">
        <v>90</v>
      </c>
      <c r="AY125" s="19" t="s">
        <v>137</v>
      </c>
      <c r="BE125" s="221">
        <f>IF(N125="základní",J125,0)</f>
        <v>0</v>
      </c>
      <c r="BF125" s="221">
        <f>IF(N125="snížená",J125,0)</f>
        <v>0</v>
      </c>
      <c r="BG125" s="221">
        <f>IF(N125="zákl. přenesená",J125,0)</f>
        <v>0</v>
      </c>
      <c r="BH125" s="221">
        <f>IF(N125="sníž. přenesená",J125,0)</f>
        <v>0</v>
      </c>
      <c r="BI125" s="221">
        <f>IF(N125="nulová",J125,0)</f>
        <v>0</v>
      </c>
      <c r="BJ125" s="19" t="s">
        <v>88</v>
      </c>
      <c r="BK125" s="221">
        <f>ROUND(I125*H125,2)</f>
        <v>0</v>
      </c>
      <c r="BL125" s="19" t="s">
        <v>334</v>
      </c>
      <c r="BM125" s="220" t="s">
        <v>1714</v>
      </c>
    </row>
    <row r="126" s="2" customFormat="1">
      <c r="A126" s="41"/>
      <c r="B126" s="42"/>
      <c r="C126" s="43"/>
      <c r="D126" s="222" t="s">
        <v>147</v>
      </c>
      <c r="E126" s="43"/>
      <c r="F126" s="223" t="s">
        <v>1713</v>
      </c>
      <c r="G126" s="43"/>
      <c r="H126" s="43"/>
      <c r="I126" s="224"/>
      <c r="J126" s="43"/>
      <c r="K126" s="43"/>
      <c r="L126" s="47"/>
      <c r="M126" s="225"/>
      <c r="N126" s="226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19" t="s">
        <v>147</v>
      </c>
      <c r="AU126" s="19" t="s">
        <v>90</v>
      </c>
    </row>
    <row r="127" s="13" customFormat="1">
      <c r="A127" s="13"/>
      <c r="B127" s="229"/>
      <c r="C127" s="230"/>
      <c r="D127" s="222" t="s">
        <v>151</v>
      </c>
      <c r="E127" s="231" t="s">
        <v>39</v>
      </c>
      <c r="F127" s="232" t="s">
        <v>1680</v>
      </c>
      <c r="G127" s="230"/>
      <c r="H127" s="233">
        <v>1</v>
      </c>
      <c r="I127" s="234"/>
      <c r="J127" s="230"/>
      <c r="K127" s="230"/>
      <c r="L127" s="235"/>
      <c r="M127" s="236"/>
      <c r="N127" s="237"/>
      <c r="O127" s="237"/>
      <c r="P127" s="237"/>
      <c r="Q127" s="237"/>
      <c r="R127" s="237"/>
      <c r="S127" s="237"/>
      <c r="T127" s="238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9" t="s">
        <v>151</v>
      </c>
      <c r="AU127" s="239" t="s">
        <v>90</v>
      </c>
      <c r="AV127" s="13" t="s">
        <v>90</v>
      </c>
      <c r="AW127" s="13" t="s">
        <v>41</v>
      </c>
      <c r="AX127" s="13" t="s">
        <v>80</v>
      </c>
      <c r="AY127" s="239" t="s">
        <v>137</v>
      </c>
    </row>
    <row r="128" s="14" customFormat="1">
      <c r="A128" s="14"/>
      <c r="B128" s="250"/>
      <c r="C128" s="251"/>
      <c r="D128" s="222" t="s">
        <v>151</v>
      </c>
      <c r="E128" s="252" t="s">
        <v>39</v>
      </c>
      <c r="F128" s="253" t="s">
        <v>171</v>
      </c>
      <c r="G128" s="251"/>
      <c r="H128" s="254">
        <v>1</v>
      </c>
      <c r="I128" s="255"/>
      <c r="J128" s="251"/>
      <c r="K128" s="251"/>
      <c r="L128" s="256"/>
      <c r="M128" s="257"/>
      <c r="N128" s="258"/>
      <c r="O128" s="258"/>
      <c r="P128" s="258"/>
      <c r="Q128" s="258"/>
      <c r="R128" s="258"/>
      <c r="S128" s="258"/>
      <c r="T128" s="259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60" t="s">
        <v>151</v>
      </c>
      <c r="AU128" s="260" t="s">
        <v>90</v>
      </c>
      <c r="AV128" s="14" t="s">
        <v>172</v>
      </c>
      <c r="AW128" s="14" t="s">
        <v>41</v>
      </c>
      <c r="AX128" s="14" t="s">
        <v>88</v>
      </c>
      <c r="AY128" s="260" t="s">
        <v>137</v>
      </c>
    </row>
    <row r="129" s="2" customFormat="1" ht="16.5" customHeight="1">
      <c r="A129" s="41"/>
      <c r="B129" s="42"/>
      <c r="C129" s="209" t="s">
        <v>8</v>
      </c>
      <c r="D129" s="209" t="s">
        <v>140</v>
      </c>
      <c r="E129" s="210" t="s">
        <v>1715</v>
      </c>
      <c r="F129" s="211" t="s">
        <v>1716</v>
      </c>
      <c r="G129" s="212" t="s">
        <v>184</v>
      </c>
      <c r="H129" s="213">
        <v>1</v>
      </c>
      <c r="I129" s="214"/>
      <c r="J129" s="215">
        <f>ROUND(I129*H129,2)</f>
        <v>0</v>
      </c>
      <c r="K129" s="211" t="s">
        <v>144</v>
      </c>
      <c r="L129" s="47"/>
      <c r="M129" s="216" t="s">
        <v>39</v>
      </c>
      <c r="N129" s="217" t="s">
        <v>51</v>
      </c>
      <c r="O129" s="87"/>
      <c r="P129" s="218">
        <f>O129*H129</f>
        <v>0</v>
      </c>
      <c r="Q129" s="218">
        <v>0</v>
      </c>
      <c r="R129" s="218">
        <f>Q129*H129</f>
        <v>0</v>
      </c>
      <c r="S129" s="218">
        <v>0</v>
      </c>
      <c r="T129" s="219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0" t="s">
        <v>244</v>
      </c>
      <c r="AT129" s="220" t="s">
        <v>140</v>
      </c>
      <c r="AU129" s="220" t="s">
        <v>90</v>
      </c>
      <c r="AY129" s="19" t="s">
        <v>137</v>
      </c>
      <c r="BE129" s="221">
        <f>IF(N129="základní",J129,0)</f>
        <v>0</v>
      </c>
      <c r="BF129" s="221">
        <f>IF(N129="snížená",J129,0)</f>
        <v>0</v>
      </c>
      <c r="BG129" s="221">
        <f>IF(N129="zákl. přenesená",J129,0)</f>
        <v>0</v>
      </c>
      <c r="BH129" s="221">
        <f>IF(N129="sníž. přenesená",J129,0)</f>
        <v>0</v>
      </c>
      <c r="BI129" s="221">
        <f>IF(N129="nulová",J129,0)</f>
        <v>0</v>
      </c>
      <c r="BJ129" s="19" t="s">
        <v>88</v>
      </c>
      <c r="BK129" s="221">
        <f>ROUND(I129*H129,2)</f>
        <v>0</v>
      </c>
      <c r="BL129" s="19" t="s">
        <v>244</v>
      </c>
      <c r="BM129" s="220" t="s">
        <v>1717</v>
      </c>
    </row>
    <row r="130" s="2" customFormat="1">
      <c r="A130" s="41"/>
      <c r="B130" s="42"/>
      <c r="C130" s="43"/>
      <c r="D130" s="222" t="s">
        <v>147</v>
      </c>
      <c r="E130" s="43"/>
      <c r="F130" s="223" t="s">
        <v>1716</v>
      </c>
      <c r="G130" s="43"/>
      <c r="H130" s="43"/>
      <c r="I130" s="224"/>
      <c r="J130" s="43"/>
      <c r="K130" s="43"/>
      <c r="L130" s="47"/>
      <c r="M130" s="225"/>
      <c r="N130" s="226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19" t="s">
        <v>147</v>
      </c>
      <c r="AU130" s="19" t="s">
        <v>90</v>
      </c>
    </row>
    <row r="131" s="2" customFormat="1">
      <c r="A131" s="41"/>
      <c r="B131" s="42"/>
      <c r="C131" s="43"/>
      <c r="D131" s="227" t="s">
        <v>149</v>
      </c>
      <c r="E131" s="43"/>
      <c r="F131" s="228" t="s">
        <v>1718</v>
      </c>
      <c r="G131" s="43"/>
      <c r="H131" s="43"/>
      <c r="I131" s="224"/>
      <c r="J131" s="43"/>
      <c r="K131" s="43"/>
      <c r="L131" s="47"/>
      <c r="M131" s="225"/>
      <c r="N131" s="226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19" t="s">
        <v>149</v>
      </c>
      <c r="AU131" s="19" t="s">
        <v>90</v>
      </c>
    </row>
    <row r="132" s="2" customFormat="1" ht="24.15" customHeight="1">
      <c r="A132" s="41"/>
      <c r="B132" s="42"/>
      <c r="C132" s="240" t="s">
        <v>225</v>
      </c>
      <c r="D132" s="240" t="s">
        <v>153</v>
      </c>
      <c r="E132" s="241" t="s">
        <v>1719</v>
      </c>
      <c r="F132" s="242" t="s">
        <v>1720</v>
      </c>
      <c r="G132" s="243" t="s">
        <v>184</v>
      </c>
      <c r="H132" s="244">
        <v>1</v>
      </c>
      <c r="I132" s="245"/>
      <c r="J132" s="246">
        <f>ROUND(I132*H132,2)</f>
        <v>0</v>
      </c>
      <c r="K132" s="242" t="s">
        <v>144</v>
      </c>
      <c r="L132" s="247"/>
      <c r="M132" s="248" t="s">
        <v>39</v>
      </c>
      <c r="N132" s="249" t="s">
        <v>51</v>
      </c>
      <c r="O132" s="87"/>
      <c r="P132" s="218">
        <f>O132*H132</f>
        <v>0</v>
      </c>
      <c r="Q132" s="218">
        <v>0.00059999999999999995</v>
      </c>
      <c r="R132" s="218">
        <f>Q132*H132</f>
        <v>0.00059999999999999995</v>
      </c>
      <c r="S132" s="218">
        <v>0</v>
      </c>
      <c r="T132" s="219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0" t="s">
        <v>334</v>
      </c>
      <c r="AT132" s="220" t="s">
        <v>153</v>
      </c>
      <c r="AU132" s="220" t="s">
        <v>90</v>
      </c>
      <c r="AY132" s="19" t="s">
        <v>137</v>
      </c>
      <c r="BE132" s="221">
        <f>IF(N132="základní",J132,0)</f>
        <v>0</v>
      </c>
      <c r="BF132" s="221">
        <f>IF(N132="snížená",J132,0)</f>
        <v>0</v>
      </c>
      <c r="BG132" s="221">
        <f>IF(N132="zákl. přenesená",J132,0)</f>
        <v>0</v>
      </c>
      <c r="BH132" s="221">
        <f>IF(N132="sníž. přenesená",J132,0)</f>
        <v>0</v>
      </c>
      <c r="BI132" s="221">
        <f>IF(N132="nulová",J132,0)</f>
        <v>0</v>
      </c>
      <c r="BJ132" s="19" t="s">
        <v>88</v>
      </c>
      <c r="BK132" s="221">
        <f>ROUND(I132*H132,2)</f>
        <v>0</v>
      </c>
      <c r="BL132" s="19" t="s">
        <v>334</v>
      </c>
      <c r="BM132" s="220" t="s">
        <v>1721</v>
      </c>
    </row>
    <row r="133" s="2" customFormat="1">
      <c r="A133" s="41"/>
      <c r="B133" s="42"/>
      <c r="C133" s="43"/>
      <c r="D133" s="222" t="s">
        <v>147</v>
      </c>
      <c r="E133" s="43"/>
      <c r="F133" s="223" t="s">
        <v>1720</v>
      </c>
      <c r="G133" s="43"/>
      <c r="H133" s="43"/>
      <c r="I133" s="224"/>
      <c r="J133" s="43"/>
      <c r="K133" s="43"/>
      <c r="L133" s="47"/>
      <c r="M133" s="225"/>
      <c r="N133" s="226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19" t="s">
        <v>147</v>
      </c>
      <c r="AU133" s="19" t="s">
        <v>90</v>
      </c>
    </row>
    <row r="134" s="13" customFormat="1">
      <c r="A134" s="13"/>
      <c r="B134" s="229"/>
      <c r="C134" s="230"/>
      <c r="D134" s="222" t="s">
        <v>151</v>
      </c>
      <c r="E134" s="231" t="s">
        <v>39</v>
      </c>
      <c r="F134" s="232" t="s">
        <v>1689</v>
      </c>
      <c r="G134" s="230"/>
      <c r="H134" s="233">
        <v>1</v>
      </c>
      <c r="I134" s="234"/>
      <c r="J134" s="230"/>
      <c r="K134" s="230"/>
      <c r="L134" s="235"/>
      <c r="M134" s="236"/>
      <c r="N134" s="237"/>
      <c r="O134" s="237"/>
      <c r="P134" s="237"/>
      <c r="Q134" s="237"/>
      <c r="R134" s="237"/>
      <c r="S134" s="237"/>
      <c r="T134" s="238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9" t="s">
        <v>151</v>
      </c>
      <c r="AU134" s="239" t="s">
        <v>90</v>
      </c>
      <c r="AV134" s="13" t="s">
        <v>90</v>
      </c>
      <c r="AW134" s="13" t="s">
        <v>41</v>
      </c>
      <c r="AX134" s="13" t="s">
        <v>80</v>
      </c>
      <c r="AY134" s="239" t="s">
        <v>137</v>
      </c>
    </row>
    <row r="135" s="14" customFormat="1">
      <c r="A135" s="14"/>
      <c r="B135" s="250"/>
      <c r="C135" s="251"/>
      <c r="D135" s="222" t="s">
        <v>151</v>
      </c>
      <c r="E135" s="252" t="s">
        <v>39</v>
      </c>
      <c r="F135" s="253" t="s">
        <v>171</v>
      </c>
      <c r="G135" s="251"/>
      <c r="H135" s="254">
        <v>1</v>
      </c>
      <c r="I135" s="255"/>
      <c r="J135" s="251"/>
      <c r="K135" s="251"/>
      <c r="L135" s="256"/>
      <c r="M135" s="257"/>
      <c r="N135" s="258"/>
      <c r="O135" s="258"/>
      <c r="P135" s="258"/>
      <c r="Q135" s="258"/>
      <c r="R135" s="258"/>
      <c r="S135" s="258"/>
      <c r="T135" s="259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0" t="s">
        <v>151</v>
      </c>
      <c r="AU135" s="260" t="s">
        <v>90</v>
      </c>
      <c r="AV135" s="14" t="s">
        <v>172</v>
      </c>
      <c r="AW135" s="14" t="s">
        <v>41</v>
      </c>
      <c r="AX135" s="14" t="s">
        <v>88</v>
      </c>
      <c r="AY135" s="260" t="s">
        <v>137</v>
      </c>
    </row>
    <row r="136" s="2" customFormat="1" ht="21.75" customHeight="1">
      <c r="A136" s="41"/>
      <c r="B136" s="42"/>
      <c r="C136" s="209" t="s">
        <v>230</v>
      </c>
      <c r="D136" s="209" t="s">
        <v>140</v>
      </c>
      <c r="E136" s="210" t="s">
        <v>1722</v>
      </c>
      <c r="F136" s="211" t="s">
        <v>1723</v>
      </c>
      <c r="G136" s="212" t="s">
        <v>184</v>
      </c>
      <c r="H136" s="213">
        <v>2</v>
      </c>
      <c r="I136" s="214"/>
      <c r="J136" s="215">
        <f>ROUND(I136*H136,2)</f>
        <v>0</v>
      </c>
      <c r="K136" s="211" t="s">
        <v>144</v>
      </c>
      <c r="L136" s="47"/>
      <c r="M136" s="216" t="s">
        <v>39</v>
      </c>
      <c r="N136" s="217" t="s">
        <v>51</v>
      </c>
      <c r="O136" s="87"/>
      <c r="P136" s="218">
        <f>O136*H136</f>
        <v>0</v>
      </c>
      <c r="Q136" s="218">
        <v>0</v>
      </c>
      <c r="R136" s="218">
        <f>Q136*H136</f>
        <v>0</v>
      </c>
      <c r="S136" s="218">
        <v>0</v>
      </c>
      <c r="T136" s="219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0" t="s">
        <v>244</v>
      </c>
      <c r="AT136" s="220" t="s">
        <v>140</v>
      </c>
      <c r="AU136" s="220" t="s">
        <v>90</v>
      </c>
      <c r="AY136" s="19" t="s">
        <v>137</v>
      </c>
      <c r="BE136" s="221">
        <f>IF(N136="základní",J136,0)</f>
        <v>0</v>
      </c>
      <c r="BF136" s="221">
        <f>IF(N136="snížená",J136,0)</f>
        <v>0</v>
      </c>
      <c r="BG136" s="221">
        <f>IF(N136="zákl. přenesená",J136,0)</f>
        <v>0</v>
      </c>
      <c r="BH136" s="221">
        <f>IF(N136="sníž. přenesená",J136,0)</f>
        <v>0</v>
      </c>
      <c r="BI136" s="221">
        <f>IF(N136="nulová",J136,0)</f>
        <v>0</v>
      </c>
      <c r="BJ136" s="19" t="s">
        <v>88</v>
      </c>
      <c r="BK136" s="221">
        <f>ROUND(I136*H136,2)</f>
        <v>0</v>
      </c>
      <c r="BL136" s="19" t="s">
        <v>244</v>
      </c>
      <c r="BM136" s="220" t="s">
        <v>1724</v>
      </c>
    </row>
    <row r="137" s="2" customFormat="1">
      <c r="A137" s="41"/>
      <c r="B137" s="42"/>
      <c r="C137" s="43"/>
      <c r="D137" s="222" t="s">
        <v>147</v>
      </c>
      <c r="E137" s="43"/>
      <c r="F137" s="223" t="s">
        <v>1725</v>
      </c>
      <c r="G137" s="43"/>
      <c r="H137" s="43"/>
      <c r="I137" s="224"/>
      <c r="J137" s="43"/>
      <c r="K137" s="43"/>
      <c r="L137" s="47"/>
      <c r="M137" s="225"/>
      <c r="N137" s="226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19" t="s">
        <v>147</v>
      </c>
      <c r="AU137" s="19" t="s">
        <v>90</v>
      </c>
    </row>
    <row r="138" s="2" customFormat="1">
      <c r="A138" s="41"/>
      <c r="B138" s="42"/>
      <c r="C138" s="43"/>
      <c r="D138" s="227" t="s">
        <v>149</v>
      </c>
      <c r="E138" s="43"/>
      <c r="F138" s="228" t="s">
        <v>1726</v>
      </c>
      <c r="G138" s="43"/>
      <c r="H138" s="43"/>
      <c r="I138" s="224"/>
      <c r="J138" s="43"/>
      <c r="K138" s="43"/>
      <c r="L138" s="47"/>
      <c r="M138" s="225"/>
      <c r="N138" s="226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19" t="s">
        <v>149</v>
      </c>
      <c r="AU138" s="19" t="s">
        <v>90</v>
      </c>
    </row>
    <row r="139" s="2" customFormat="1" ht="16.5" customHeight="1">
      <c r="A139" s="41"/>
      <c r="B139" s="42"/>
      <c r="C139" s="240" t="s">
        <v>234</v>
      </c>
      <c r="D139" s="240" t="s">
        <v>153</v>
      </c>
      <c r="E139" s="241" t="s">
        <v>1727</v>
      </c>
      <c r="F139" s="242" t="s">
        <v>1728</v>
      </c>
      <c r="G139" s="243" t="s">
        <v>184</v>
      </c>
      <c r="H139" s="244">
        <v>1</v>
      </c>
      <c r="I139" s="245"/>
      <c r="J139" s="246">
        <f>ROUND(I139*H139,2)</f>
        <v>0</v>
      </c>
      <c r="K139" s="242" t="s">
        <v>144</v>
      </c>
      <c r="L139" s="247"/>
      <c r="M139" s="248" t="s">
        <v>39</v>
      </c>
      <c r="N139" s="249" t="s">
        <v>51</v>
      </c>
      <c r="O139" s="87"/>
      <c r="P139" s="218">
        <f>O139*H139</f>
        <v>0</v>
      </c>
      <c r="Q139" s="218">
        <v>0.0016999999999999999</v>
      </c>
      <c r="R139" s="218">
        <f>Q139*H139</f>
        <v>0.0016999999999999999</v>
      </c>
      <c r="S139" s="218">
        <v>0</v>
      </c>
      <c r="T139" s="219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0" t="s">
        <v>334</v>
      </c>
      <c r="AT139" s="220" t="s">
        <v>153</v>
      </c>
      <c r="AU139" s="220" t="s">
        <v>90</v>
      </c>
      <c r="AY139" s="19" t="s">
        <v>137</v>
      </c>
      <c r="BE139" s="221">
        <f>IF(N139="základní",J139,0)</f>
        <v>0</v>
      </c>
      <c r="BF139" s="221">
        <f>IF(N139="snížená",J139,0)</f>
        <v>0</v>
      </c>
      <c r="BG139" s="221">
        <f>IF(N139="zákl. přenesená",J139,0)</f>
        <v>0</v>
      </c>
      <c r="BH139" s="221">
        <f>IF(N139="sníž. přenesená",J139,0)</f>
        <v>0</v>
      </c>
      <c r="BI139" s="221">
        <f>IF(N139="nulová",J139,0)</f>
        <v>0</v>
      </c>
      <c r="BJ139" s="19" t="s">
        <v>88</v>
      </c>
      <c r="BK139" s="221">
        <f>ROUND(I139*H139,2)</f>
        <v>0</v>
      </c>
      <c r="BL139" s="19" t="s">
        <v>334</v>
      </c>
      <c r="BM139" s="220" t="s">
        <v>1729</v>
      </c>
    </row>
    <row r="140" s="2" customFormat="1">
      <c r="A140" s="41"/>
      <c r="B140" s="42"/>
      <c r="C140" s="43"/>
      <c r="D140" s="222" t="s">
        <v>147</v>
      </c>
      <c r="E140" s="43"/>
      <c r="F140" s="223" t="s">
        <v>1728</v>
      </c>
      <c r="G140" s="43"/>
      <c r="H140" s="43"/>
      <c r="I140" s="224"/>
      <c r="J140" s="43"/>
      <c r="K140" s="43"/>
      <c r="L140" s="47"/>
      <c r="M140" s="225"/>
      <c r="N140" s="226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19" t="s">
        <v>147</v>
      </c>
      <c r="AU140" s="19" t="s">
        <v>90</v>
      </c>
    </row>
    <row r="141" s="13" customFormat="1">
      <c r="A141" s="13"/>
      <c r="B141" s="229"/>
      <c r="C141" s="230"/>
      <c r="D141" s="222" t="s">
        <v>151</v>
      </c>
      <c r="E141" s="231" t="s">
        <v>39</v>
      </c>
      <c r="F141" s="232" t="s">
        <v>1680</v>
      </c>
      <c r="G141" s="230"/>
      <c r="H141" s="233">
        <v>1</v>
      </c>
      <c r="I141" s="234"/>
      <c r="J141" s="230"/>
      <c r="K141" s="230"/>
      <c r="L141" s="235"/>
      <c r="M141" s="236"/>
      <c r="N141" s="237"/>
      <c r="O141" s="237"/>
      <c r="P141" s="237"/>
      <c r="Q141" s="237"/>
      <c r="R141" s="237"/>
      <c r="S141" s="237"/>
      <c r="T141" s="23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9" t="s">
        <v>151</v>
      </c>
      <c r="AU141" s="239" t="s">
        <v>90</v>
      </c>
      <c r="AV141" s="13" t="s">
        <v>90</v>
      </c>
      <c r="AW141" s="13" t="s">
        <v>41</v>
      </c>
      <c r="AX141" s="13" t="s">
        <v>80</v>
      </c>
      <c r="AY141" s="239" t="s">
        <v>137</v>
      </c>
    </row>
    <row r="142" s="14" customFormat="1">
      <c r="A142" s="14"/>
      <c r="B142" s="250"/>
      <c r="C142" s="251"/>
      <c r="D142" s="222" t="s">
        <v>151</v>
      </c>
      <c r="E142" s="252" t="s">
        <v>39</v>
      </c>
      <c r="F142" s="253" t="s">
        <v>171</v>
      </c>
      <c r="G142" s="251"/>
      <c r="H142" s="254">
        <v>1</v>
      </c>
      <c r="I142" s="255"/>
      <c r="J142" s="251"/>
      <c r="K142" s="251"/>
      <c r="L142" s="256"/>
      <c r="M142" s="257"/>
      <c r="N142" s="258"/>
      <c r="O142" s="258"/>
      <c r="P142" s="258"/>
      <c r="Q142" s="258"/>
      <c r="R142" s="258"/>
      <c r="S142" s="258"/>
      <c r="T142" s="25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0" t="s">
        <v>151</v>
      </c>
      <c r="AU142" s="260" t="s">
        <v>90</v>
      </c>
      <c r="AV142" s="14" t="s">
        <v>172</v>
      </c>
      <c r="AW142" s="14" t="s">
        <v>41</v>
      </c>
      <c r="AX142" s="14" t="s">
        <v>88</v>
      </c>
      <c r="AY142" s="260" t="s">
        <v>137</v>
      </c>
    </row>
    <row r="143" s="2" customFormat="1" ht="16.5" customHeight="1">
      <c r="A143" s="41"/>
      <c r="B143" s="42"/>
      <c r="C143" s="240" t="s">
        <v>145</v>
      </c>
      <c r="D143" s="240" t="s">
        <v>153</v>
      </c>
      <c r="E143" s="241" t="s">
        <v>1730</v>
      </c>
      <c r="F143" s="242" t="s">
        <v>1731</v>
      </c>
      <c r="G143" s="243" t="s">
        <v>184</v>
      </c>
      <c r="H143" s="244">
        <v>1</v>
      </c>
      <c r="I143" s="245"/>
      <c r="J143" s="246">
        <f>ROUND(I143*H143,2)</f>
        <v>0</v>
      </c>
      <c r="K143" s="242" t="s">
        <v>144</v>
      </c>
      <c r="L143" s="247"/>
      <c r="M143" s="248" t="s">
        <v>39</v>
      </c>
      <c r="N143" s="249" t="s">
        <v>51</v>
      </c>
      <c r="O143" s="87"/>
      <c r="P143" s="218">
        <f>O143*H143</f>
        <v>0</v>
      </c>
      <c r="Q143" s="218">
        <v>0.0023999999999999998</v>
      </c>
      <c r="R143" s="218">
        <f>Q143*H143</f>
        <v>0.0023999999999999998</v>
      </c>
      <c r="S143" s="218">
        <v>0</v>
      </c>
      <c r="T143" s="219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0" t="s">
        <v>334</v>
      </c>
      <c r="AT143" s="220" t="s">
        <v>153</v>
      </c>
      <c r="AU143" s="220" t="s">
        <v>90</v>
      </c>
      <c r="AY143" s="19" t="s">
        <v>137</v>
      </c>
      <c r="BE143" s="221">
        <f>IF(N143="základní",J143,0)</f>
        <v>0</v>
      </c>
      <c r="BF143" s="221">
        <f>IF(N143="snížená",J143,0)</f>
        <v>0</v>
      </c>
      <c r="BG143" s="221">
        <f>IF(N143="zákl. přenesená",J143,0)</f>
        <v>0</v>
      </c>
      <c r="BH143" s="221">
        <f>IF(N143="sníž. přenesená",J143,0)</f>
        <v>0</v>
      </c>
      <c r="BI143" s="221">
        <f>IF(N143="nulová",J143,0)</f>
        <v>0</v>
      </c>
      <c r="BJ143" s="19" t="s">
        <v>88</v>
      </c>
      <c r="BK143" s="221">
        <f>ROUND(I143*H143,2)</f>
        <v>0</v>
      </c>
      <c r="BL143" s="19" t="s">
        <v>334</v>
      </c>
      <c r="BM143" s="220" t="s">
        <v>1732</v>
      </c>
    </row>
    <row r="144" s="2" customFormat="1">
      <c r="A144" s="41"/>
      <c r="B144" s="42"/>
      <c r="C144" s="43"/>
      <c r="D144" s="222" t="s">
        <v>147</v>
      </c>
      <c r="E144" s="43"/>
      <c r="F144" s="223" t="s">
        <v>1731</v>
      </c>
      <c r="G144" s="43"/>
      <c r="H144" s="43"/>
      <c r="I144" s="224"/>
      <c r="J144" s="43"/>
      <c r="K144" s="43"/>
      <c r="L144" s="47"/>
      <c r="M144" s="225"/>
      <c r="N144" s="226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19" t="s">
        <v>147</v>
      </c>
      <c r="AU144" s="19" t="s">
        <v>90</v>
      </c>
    </row>
    <row r="145" s="13" customFormat="1">
      <c r="A145" s="13"/>
      <c r="B145" s="229"/>
      <c r="C145" s="230"/>
      <c r="D145" s="222" t="s">
        <v>151</v>
      </c>
      <c r="E145" s="231" t="s">
        <v>39</v>
      </c>
      <c r="F145" s="232" t="s">
        <v>1689</v>
      </c>
      <c r="G145" s="230"/>
      <c r="H145" s="233">
        <v>1</v>
      </c>
      <c r="I145" s="234"/>
      <c r="J145" s="230"/>
      <c r="K145" s="230"/>
      <c r="L145" s="235"/>
      <c r="M145" s="236"/>
      <c r="N145" s="237"/>
      <c r="O145" s="237"/>
      <c r="P145" s="237"/>
      <c r="Q145" s="237"/>
      <c r="R145" s="237"/>
      <c r="S145" s="237"/>
      <c r="T145" s="238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9" t="s">
        <v>151</v>
      </c>
      <c r="AU145" s="239" t="s">
        <v>90</v>
      </c>
      <c r="AV145" s="13" t="s">
        <v>90</v>
      </c>
      <c r="AW145" s="13" t="s">
        <v>41</v>
      </c>
      <c r="AX145" s="13" t="s">
        <v>80</v>
      </c>
      <c r="AY145" s="239" t="s">
        <v>137</v>
      </c>
    </row>
    <row r="146" s="14" customFormat="1">
      <c r="A146" s="14"/>
      <c r="B146" s="250"/>
      <c r="C146" s="251"/>
      <c r="D146" s="222" t="s">
        <v>151</v>
      </c>
      <c r="E146" s="252" t="s">
        <v>39</v>
      </c>
      <c r="F146" s="253" t="s">
        <v>171</v>
      </c>
      <c r="G146" s="251"/>
      <c r="H146" s="254">
        <v>1</v>
      </c>
      <c r="I146" s="255"/>
      <c r="J146" s="251"/>
      <c r="K146" s="251"/>
      <c r="L146" s="256"/>
      <c r="M146" s="257"/>
      <c r="N146" s="258"/>
      <c r="O146" s="258"/>
      <c r="P146" s="258"/>
      <c r="Q146" s="258"/>
      <c r="R146" s="258"/>
      <c r="S146" s="258"/>
      <c r="T146" s="259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0" t="s">
        <v>151</v>
      </c>
      <c r="AU146" s="260" t="s">
        <v>90</v>
      </c>
      <c r="AV146" s="14" t="s">
        <v>172</v>
      </c>
      <c r="AW146" s="14" t="s">
        <v>41</v>
      </c>
      <c r="AX146" s="14" t="s">
        <v>88</v>
      </c>
      <c r="AY146" s="260" t="s">
        <v>137</v>
      </c>
    </row>
    <row r="147" s="2" customFormat="1" ht="37.8" customHeight="1">
      <c r="A147" s="41"/>
      <c r="B147" s="42"/>
      <c r="C147" s="209" t="s">
        <v>248</v>
      </c>
      <c r="D147" s="209" t="s">
        <v>140</v>
      </c>
      <c r="E147" s="210" t="s">
        <v>1733</v>
      </c>
      <c r="F147" s="211" t="s">
        <v>1734</v>
      </c>
      <c r="G147" s="212" t="s">
        <v>143</v>
      </c>
      <c r="H147" s="213">
        <v>100</v>
      </c>
      <c r="I147" s="214"/>
      <c r="J147" s="215">
        <f>ROUND(I147*H147,2)</f>
        <v>0</v>
      </c>
      <c r="K147" s="211" t="s">
        <v>144</v>
      </c>
      <c r="L147" s="47"/>
      <c r="M147" s="216" t="s">
        <v>39</v>
      </c>
      <c r="N147" s="217" t="s">
        <v>51</v>
      </c>
      <c r="O147" s="87"/>
      <c r="P147" s="218">
        <f>O147*H147</f>
        <v>0</v>
      </c>
      <c r="Q147" s="218">
        <v>0</v>
      </c>
      <c r="R147" s="218">
        <f>Q147*H147</f>
        <v>0</v>
      </c>
      <c r="S147" s="218">
        <v>0</v>
      </c>
      <c r="T147" s="219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0" t="s">
        <v>244</v>
      </c>
      <c r="AT147" s="220" t="s">
        <v>140</v>
      </c>
      <c r="AU147" s="220" t="s">
        <v>90</v>
      </c>
      <c r="AY147" s="19" t="s">
        <v>137</v>
      </c>
      <c r="BE147" s="221">
        <f>IF(N147="základní",J147,0)</f>
        <v>0</v>
      </c>
      <c r="BF147" s="221">
        <f>IF(N147="snížená",J147,0)</f>
        <v>0</v>
      </c>
      <c r="BG147" s="221">
        <f>IF(N147="zákl. přenesená",J147,0)</f>
        <v>0</v>
      </c>
      <c r="BH147" s="221">
        <f>IF(N147="sníž. přenesená",J147,0)</f>
        <v>0</v>
      </c>
      <c r="BI147" s="221">
        <f>IF(N147="nulová",J147,0)</f>
        <v>0</v>
      </c>
      <c r="BJ147" s="19" t="s">
        <v>88</v>
      </c>
      <c r="BK147" s="221">
        <f>ROUND(I147*H147,2)</f>
        <v>0</v>
      </c>
      <c r="BL147" s="19" t="s">
        <v>244</v>
      </c>
      <c r="BM147" s="220" t="s">
        <v>1735</v>
      </c>
    </row>
    <row r="148" s="2" customFormat="1">
      <c r="A148" s="41"/>
      <c r="B148" s="42"/>
      <c r="C148" s="43"/>
      <c r="D148" s="222" t="s">
        <v>147</v>
      </c>
      <c r="E148" s="43"/>
      <c r="F148" s="223" t="s">
        <v>1736</v>
      </c>
      <c r="G148" s="43"/>
      <c r="H148" s="43"/>
      <c r="I148" s="224"/>
      <c r="J148" s="43"/>
      <c r="K148" s="43"/>
      <c r="L148" s="47"/>
      <c r="M148" s="225"/>
      <c r="N148" s="226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19" t="s">
        <v>147</v>
      </c>
      <c r="AU148" s="19" t="s">
        <v>90</v>
      </c>
    </row>
    <row r="149" s="2" customFormat="1">
      <c r="A149" s="41"/>
      <c r="B149" s="42"/>
      <c r="C149" s="43"/>
      <c r="D149" s="227" t="s">
        <v>149</v>
      </c>
      <c r="E149" s="43"/>
      <c r="F149" s="228" t="s">
        <v>1737</v>
      </c>
      <c r="G149" s="43"/>
      <c r="H149" s="43"/>
      <c r="I149" s="224"/>
      <c r="J149" s="43"/>
      <c r="K149" s="43"/>
      <c r="L149" s="47"/>
      <c r="M149" s="225"/>
      <c r="N149" s="226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19" t="s">
        <v>149</v>
      </c>
      <c r="AU149" s="19" t="s">
        <v>90</v>
      </c>
    </row>
    <row r="150" s="13" customFormat="1">
      <c r="A150" s="13"/>
      <c r="B150" s="229"/>
      <c r="C150" s="230"/>
      <c r="D150" s="222" t="s">
        <v>151</v>
      </c>
      <c r="E150" s="231" t="s">
        <v>39</v>
      </c>
      <c r="F150" s="232" t="s">
        <v>1738</v>
      </c>
      <c r="G150" s="230"/>
      <c r="H150" s="233">
        <v>100</v>
      </c>
      <c r="I150" s="234"/>
      <c r="J150" s="230"/>
      <c r="K150" s="230"/>
      <c r="L150" s="235"/>
      <c r="M150" s="236"/>
      <c r="N150" s="237"/>
      <c r="O150" s="237"/>
      <c r="P150" s="237"/>
      <c r="Q150" s="237"/>
      <c r="R150" s="237"/>
      <c r="S150" s="237"/>
      <c r="T150" s="23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9" t="s">
        <v>151</v>
      </c>
      <c r="AU150" s="239" t="s">
        <v>90</v>
      </c>
      <c r="AV150" s="13" t="s">
        <v>90</v>
      </c>
      <c r="AW150" s="13" t="s">
        <v>41</v>
      </c>
      <c r="AX150" s="13" t="s">
        <v>80</v>
      </c>
      <c r="AY150" s="239" t="s">
        <v>137</v>
      </c>
    </row>
    <row r="151" s="14" customFormat="1">
      <c r="A151" s="14"/>
      <c r="B151" s="250"/>
      <c r="C151" s="251"/>
      <c r="D151" s="222" t="s">
        <v>151</v>
      </c>
      <c r="E151" s="252" t="s">
        <v>39</v>
      </c>
      <c r="F151" s="253" t="s">
        <v>171</v>
      </c>
      <c r="G151" s="251"/>
      <c r="H151" s="254">
        <v>100</v>
      </c>
      <c r="I151" s="255"/>
      <c r="J151" s="251"/>
      <c r="K151" s="251"/>
      <c r="L151" s="256"/>
      <c r="M151" s="257"/>
      <c r="N151" s="258"/>
      <c r="O151" s="258"/>
      <c r="P151" s="258"/>
      <c r="Q151" s="258"/>
      <c r="R151" s="258"/>
      <c r="S151" s="258"/>
      <c r="T151" s="259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0" t="s">
        <v>151</v>
      </c>
      <c r="AU151" s="260" t="s">
        <v>90</v>
      </c>
      <c r="AV151" s="14" t="s">
        <v>172</v>
      </c>
      <c r="AW151" s="14" t="s">
        <v>41</v>
      </c>
      <c r="AX151" s="14" t="s">
        <v>88</v>
      </c>
      <c r="AY151" s="260" t="s">
        <v>137</v>
      </c>
    </row>
    <row r="152" s="2" customFormat="1" ht="24.15" customHeight="1">
      <c r="A152" s="41"/>
      <c r="B152" s="42"/>
      <c r="C152" s="240" t="s">
        <v>254</v>
      </c>
      <c r="D152" s="240" t="s">
        <v>153</v>
      </c>
      <c r="E152" s="241" t="s">
        <v>1739</v>
      </c>
      <c r="F152" s="242" t="s">
        <v>1740</v>
      </c>
      <c r="G152" s="243" t="s">
        <v>143</v>
      </c>
      <c r="H152" s="244">
        <v>120</v>
      </c>
      <c r="I152" s="245"/>
      <c r="J152" s="246">
        <f>ROUND(I152*H152,2)</f>
        <v>0</v>
      </c>
      <c r="K152" s="242" t="s">
        <v>144</v>
      </c>
      <c r="L152" s="247"/>
      <c r="M152" s="248" t="s">
        <v>39</v>
      </c>
      <c r="N152" s="249" t="s">
        <v>51</v>
      </c>
      <c r="O152" s="87"/>
      <c r="P152" s="218">
        <f>O152*H152</f>
        <v>0</v>
      </c>
      <c r="Q152" s="218">
        <v>0.00089999999999999998</v>
      </c>
      <c r="R152" s="218">
        <f>Q152*H152</f>
        <v>0.108</v>
      </c>
      <c r="S152" s="218">
        <v>0</v>
      </c>
      <c r="T152" s="219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0" t="s">
        <v>334</v>
      </c>
      <c r="AT152" s="220" t="s">
        <v>153</v>
      </c>
      <c r="AU152" s="220" t="s">
        <v>90</v>
      </c>
      <c r="AY152" s="19" t="s">
        <v>137</v>
      </c>
      <c r="BE152" s="221">
        <f>IF(N152="základní",J152,0)</f>
        <v>0</v>
      </c>
      <c r="BF152" s="221">
        <f>IF(N152="snížená",J152,0)</f>
        <v>0</v>
      </c>
      <c r="BG152" s="221">
        <f>IF(N152="zákl. přenesená",J152,0)</f>
        <v>0</v>
      </c>
      <c r="BH152" s="221">
        <f>IF(N152="sníž. přenesená",J152,0)</f>
        <v>0</v>
      </c>
      <c r="BI152" s="221">
        <f>IF(N152="nulová",J152,0)</f>
        <v>0</v>
      </c>
      <c r="BJ152" s="19" t="s">
        <v>88</v>
      </c>
      <c r="BK152" s="221">
        <f>ROUND(I152*H152,2)</f>
        <v>0</v>
      </c>
      <c r="BL152" s="19" t="s">
        <v>334</v>
      </c>
      <c r="BM152" s="220" t="s">
        <v>1741</v>
      </c>
    </row>
    <row r="153" s="2" customFormat="1">
      <c r="A153" s="41"/>
      <c r="B153" s="42"/>
      <c r="C153" s="43"/>
      <c r="D153" s="222" t="s">
        <v>147</v>
      </c>
      <c r="E153" s="43"/>
      <c r="F153" s="223" t="s">
        <v>1740</v>
      </c>
      <c r="G153" s="43"/>
      <c r="H153" s="43"/>
      <c r="I153" s="224"/>
      <c r="J153" s="43"/>
      <c r="K153" s="43"/>
      <c r="L153" s="47"/>
      <c r="M153" s="225"/>
      <c r="N153" s="226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19" t="s">
        <v>147</v>
      </c>
      <c r="AU153" s="19" t="s">
        <v>90</v>
      </c>
    </row>
    <row r="154" s="13" customFormat="1">
      <c r="A154" s="13"/>
      <c r="B154" s="229"/>
      <c r="C154" s="230"/>
      <c r="D154" s="222" t="s">
        <v>151</v>
      </c>
      <c r="E154" s="231" t="s">
        <v>39</v>
      </c>
      <c r="F154" s="232" t="s">
        <v>1738</v>
      </c>
      <c r="G154" s="230"/>
      <c r="H154" s="233">
        <v>100</v>
      </c>
      <c r="I154" s="234"/>
      <c r="J154" s="230"/>
      <c r="K154" s="230"/>
      <c r="L154" s="235"/>
      <c r="M154" s="236"/>
      <c r="N154" s="237"/>
      <c r="O154" s="237"/>
      <c r="P154" s="237"/>
      <c r="Q154" s="237"/>
      <c r="R154" s="237"/>
      <c r="S154" s="237"/>
      <c r="T154" s="238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9" t="s">
        <v>151</v>
      </c>
      <c r="AU154" s="239" t="s">
        <v>90</v>
      </c>
      <c r="AV154" s="13" t="s">
        <v>90</v>
      </c>
      <c r="AW154" s="13" t="s">
        <v>41</v>
      </c>
      <c r="AX154" s="13" t="s">
        <v>80</v>
      </c>
      <c r="AY154" s="239" t="s">
        <v>137</v>
      </c>
    </row>
    <row r="155" s="14" customFormat="1">
      <c r="A155" s="14"/>
      <c r="B155" s="250"/>
      <c r="C155" s="251"/>
      <c r="D155" s="222" t="s">
        <v>151</v>
      </c>
      <c r="E155" s="252" t="s">
        <v>39</v>
      </c>
      <c r="F155" s="253" t="s">
        <v>171</v>
      </c>
      <c r="G155" s="251"/>
      <c r="H155" s="254">
        <v>100</v>
      </c>
      <c r="I155" s="255"/>
      <c r="J155" s="251"/>
      <c r="K155" s="251"/>
      <c r="L155" s="256"/>
      <c r="M155" s="257"/>
      <c r="N155" s="258"/>
      <c r="O155" s="258"/>
      <c r="P155" s="258"/>
      <c r="Q155" s="258"/>
      <c r="R155" s="258"/>
      <c r="S155" s="258"/>
      <c r="T155" s="259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0" t="s">
        <v>151</v>
      </c>
      <c r="AU155" s="260" t="s">
        <v>90</v>
      </c>
      <c r="AV155" s="14" t="s">
        <v>172</v>
      </c>
      <c r="AW155" s="14" t="s">
        <v>41</v>
      </c>
      <c r="AX155" s="14" t="s">
        <v>88</v>
      </c>
      <c r="AY155" s="260" t="s">
        <v>137</v>
      </c>
    </row>
    <row r="156" s="13" customFormat="1">
      <c r="A156" s="13"/>
      <c r="B156" s="229"/>
      <c r="C156" s="230"/>
      <c r="D156" s="222" t="s">
        <v>151</v>
      </c>
      <c r="E156" s="230"/>
      <c r="F156" s="232" t="s">
        <v>1742</v>
      </c>
      <c r="G156" s="230"/>
      <c r="H156" s="233">
        <v>120</v>
      </c>
      <c r="I156" s="234"/>
      <c r="J156" s="230"/>
      <c r="K156" s="230"/>
      <c r="L156" s="235"/>
      <c r="M156" s="236"/>
      <c r="N156" s="237"/>
      <c r="O156" s="237"/>
      <c r="P156" s="237"/>
      <c r="Q156" s="237"/>
      <c r="R156" s="237"/>
      <c r="S156" s="237"/>
      <c r="T156" s="238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9" t="s">
        <v>151</v>
      </c>
      <c r="AU156" s="239" t="s">
        <v>90</v>
      </c>
      <c r="AV156" s="13" t="s">
        <v>90</v>
      </c>
      <c r="AW156" s="13" t="s">
        <v>4</v>
      </c>
      <c r="AX156" s="13" t="s">
        <v>88</v>
      </c>
      <c r="AY156" s="239" t="s">
        <v>137</v>
      </c>
    </row>
    <row r="157" s="2" customFormat="1" ht="24.15" customHeight="1">
      <c r="A157" s="41"/>
      <c r="B157" s="42"/>
      <c r="C157" s="209" t="s">
        <v>260</v>
      </c>
      <c r="D157" s="209" t="s">
        <v>140</v>
      </c>
      <c r="E157" s="210" t="s">
        <v>1743</v>
      </c>
      <c r="F157" s="211" t="s">
        <v>1744</v>
      </c>
      <c r="G157" s="212" t="s">
        <v>184</v>
      </c>
      <c r="H157" s="213">
        <v>4</v>
      </c>
      <c r="I157" s="214"/>
      <c r="J157" s="215">
        <f>ROUND(I157*H157,2)</f>
        <v>0</v>
      </c>
      <c r="K157" s="211" t="s">
        <v>144</v>
      </c>
      <c r="L157" s="47"/>
      <c r="M157" s="216" t="s">
        <v>39</v>
      </c>
      <c r="N157" s="217" t="s">
        <v>51</v>
      </c>
      <c r="O157" s="87"/>
      <c r="P157" s="218">
        <f>O157*H157</f>
        <v>0</v>
      </c>
      <c r="Q157" s="218">
        <v>0</v>
      </c>
      <c r="R157" s="218">
        <f>Q157*H157</f>
        <v>0</v>
      </c>
      <c r="S157" s="218">
        <v>0</v>
      </c>
      <c r="T157" s="219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0" t="s">
        <v>244</v>
      </c>
      <c r="AT157" s="220" t="s">
        <v>140</v>
      </c>
      <c r="AU157" s="220" t="s">
        <v>90</v>
      </c>
      <c r="AY157" s="19" t="s">
        <v>137</v>
      </c>
      <c r="BE157" s="221">
        <f>IF(N157="základní",J157,0)</f>
        <v>0</v>
      </c>
      <c r="BF157" s="221">
        <f>IF(N157="snížená",J157,0)</f>
        <v>0</v>
      </c>
      <c r="BG157" s="221">
        <f>IF(N157="zákl. přenesená",J157,0)</f>
        <v>0</v>
      </c>
      <c r="BH157" s="221">
        <f>IF(N157="sníž. přenesená",J157,0)</f>
        <v>0</v>
      </c>
      <c r="BI157" s="221">
        <f>IF(N157="nulová",J157,0)</f>
        <v>0</v>
      </c>
      <c r="BJ157" s="19" t="s">
        <v>88</v>
      </c>
      <c r="BK157" s="221">
        <f>ROUND(I157*H157,2)</f>
        <v>0</v>
      </c>
      <c r="BL157" s="19" t="s">
        <v>244</v>
      </c>
      <c r="BM157" s="220" t="s">
        <v>1745</v>
      </c>
    </row>
    <row r="158" s="2" customFormat="1">
      <c r="A158" s="41"/>
      <c r="B158" s="42"/>
      <c r="C158" s="43"/>
      <c r="D158" s="222" t="s">
        <v>147</v>
      </c>
      <c r="E158" s="43"/>
      <c r="F158" s="223" t="s">
        <v>1746</v>
      </c>
      <c r="G158" s="43"/>
      <c r="H158" s="43"/>
      <c r="I158" s="224"/>
      <c r="J158" s="43"/>
      <c r="K158" s="43"/>
      <c r="L158" s="47"/>
      <c r="M158" s="225"/>
      <c r="N158" s="226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19" t="s">
        <v>147</v>
      </c>
      <c r="AU158" s="19" t="s">
        <v>90</v>
      </c>
    </row>
    <row r="159" s="2" customFormat="1">
      <c r="A159" s="41"/>
      <c r="B159" s="42"/>
      <c r="C159" s="43"/>
      <c r="D159" s="227" t="s">
        <v>149</v>
      </c>
      <c r="E159" s="43"/>
      <c r="F159" s="228" t="s">
        <v>1747</v>
      </c>
      <c r="G159" s="43"/>
      <c r="H159" s="43"/>
      <c r="I159" s="224"/>
      <c r="J159" s="43"/>
      <c r="K159" s="43"/>
      <c r="L159" s="47"/>
      <c r="M159" s="225"/>
      <c r="N159" s="226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19" t="s">
        <v>149</v>
      </c>
      <c r="AU159" s="19" t="s">
        <v>90</v>
      </c>
    </row>
    <row r="160" s="13" customFormat="1">
      <c r="A160" s="13"/>
      <c r="B160" s="229"/>
      <c r="C160" s="230"/>
      <c r="D160" s="222" t="s">
        <v>151</v>
      </c>
      <c r="E160" s="231" t="s">
        <v>39</v>
      </c>
      <c r="F160" s="232" t="s">
        <v>1670</v>
      </c>
      <c r="G160" s="230"/>
      <c r="H160" s="233">
        <v>1</v>
      </c>
      <c r="I160" s="234"/>
      <c r="J160" s="230"/>
      <c r="K160" s="230"/>
      <c r="L160" s="235"/>
      <c r="M160" s="236"/>
      <c r="N160" s="237"/>
      <c r="O160" s="237"/>
      <c r="P160" s="237"/>
      <c r="Q160" s="237"/>
      <c r="R160" s="237"/>
      <c r="S160" s="237"/>
      <c r="T160" s="23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9" t="s">
        <v>151</v>
      </c>
      <c r="AU160" s="239" t="s">
        <v>90</v>
      </c>
      <c r="AV160" s="13" t="s">
        <v>90</v>
      </c>
      <c r="AW160" s="13" t="s">
        <v>41</v>
      </c>
      <c r="AX160" s="13" t="s">
        <v>80</v>
      </c>
      <c r="AY160" s="239" t="s">
        <v>137</v>
      </c>
    </row>
    <row r="161" s="13" customFormat="1">
      <c r="A161" s="13"/>
      <c r="B161" s="229"/>
      <c r="C161" s="230"/>
      <c r="D161" s="222" t="s">
        <v>151</v>
      </c>
      <c r="E161" s="231" t="s">
        <v>39</v>
      </c>
      <c r="F161" s="232" t="s">
        <v>1671</v>
      </c>
      <c r="G161" s="230"/>
      <c r="H161" s="233">
        <v>3</v>
      </c>
      <c r="I161" s="234"/>
      <c r="J161" s="230"/>
      <c r="K161" s="230"/>
      <c r="L161" s="235"/>
      <c r="M161" s="236"/>
      <c r="N161" s="237"/>
      <c r="O161" s="237"/>
      <c r="P161" s="237"/>
      <c r="Q161" s="237"/>
      <c r="R161" s="237"/>
      <c r="S161" s="237"/>
      <c r="T161" s="23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9" t="s">
        <v>151</v>
      </c>
      <c r="AU161" s="239" t="s">
        <v>90</v>
      </c>
      <c r="AV161" s="13" t="s">
        <v>90</v>
      </c>
      <c r="AW161" s="13" t="s">
        <v>41</v>
      </c>
      <c r="AX161" s="13" t="s">
        <v>80</v>
      </c>
      <c r="AY161" s="239" t="s">
        <v>137</v>
      </c>
    </row>
    <row r="162" s="14" customFormat="1">
      <c r="A162" s="14"/>
      <c r="B162" s="250"/>
      <c r="C162" s="251"/>
      <c r="D162" s="222" t="s">
        <v>151</v>
      </c>
      <c r="E162" s="252" t="s">
        <v>39</v>
      </c>
      <c r="F162" s="253" t="s">
        <v>171</v>
      </c>
      <c r="G162" s="251"/>
      <c r="H162" s="254">
        <v>4</v>
      </c>
      <c r="I162" s="255"/>
      <c r="J162" s="251"/>
      <c r="K162" s="251"/>
      <c r="L162" s="256"/>
      <c r="M162" s="257"/>
      <c r="N162" s="258"/>
      <c r="O162" s="258"/>
      <c r="P162" s="258"/>
      <c r="Q162" s="258"/>
      <c r="R162" s="258"/>
      <c r="S162" s="258"/>
      <c r="T162" s="25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0" t="s">
        <v>151</v>
      </c>
      <c r="AU162" s="260" t="s">
        <v>90</v>
      </c>
      <c r="AV162" s="14" t="s">
        <v>172</v>
      </c>
      <c r="AW162" s="14" t="s">
        <v>41</v>
      </c>
      <c r="AX162" s="14" t="s">
        <v>88</v>
      </c>
      <c r="AY162" s="260" t="s">
        <v>137</v>
      </c>
    </row>
    <row r="163" s="2" customFormat="1" ht="24.15" customHeight="1">
      <c r="A163" s="41"/>
      <c r="B163" s="42"/>
      <c r="C163" s="209" t="s">
        <v>268</v>
      </c>
      <c r="D163" s="209" t="s">
        <v>140</v>
      </c>
      <c r="E163" s="210" t="s">
        <v>1748</v>
      </c>
      <c r="F163" s="211" t="s">
        <v>1749</v>
      </c>
      <c r="G163" s="212" t="s">
        <v>184</v>
      </c>
      <c r="H163" s="213">
        <v>1</v>
      </c>
      <c r="I163" s="214"/>
      <c r="J163" s="215">
        <f>ROUND(I163*H163,2)</f>
        <v>0</v>
      </c>
      <c r="K163" s="211" t="s">
        <v>144</v>
      </c>
      <c r="L163" s="47"/>
      <c r="M163" s="216" t="s">
        <v>39</v>
      </c>
      <c r="N163" s="217" t="s">
        <v>51</v>
      </c>
      <c r="O163" s="87"/>
      <c r="P163" s="218">
        <f>O163*H163</f>
        <v>0</v>
      </c>
      <c r="Q163" s="218">
        <v>0</v>
      </c>
      <c r="R163" s="218">
        <f>Q163*H163</f>
        <v>0</v>
      </c>
      <c r="S163" s="218">
        <v>0</v>
      </c>
      <c r="T163" s="219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0" t="s">
        <v>244</v>
      </c>
      <c r="AT163" s="220" t="s">
        <v>140</v>
      </c>
      <c r="AU163" s="220" t="s">
        <v>90</v>
      </c>
      <c r="AY163" s="19" t="s">
        <v>137</v>
      </c>
      <c r="BE163" s="221">
        <f>IF(N163="základní",J163,0)</f>
        <v>0</v>
      </c>
      <c r="BF163" s="221">
        <f>IF(N163="snížená",J163,0)</f>
        <v>0</v>
      </c>
      <c r="BG163" s="221">
        <f>IF(N163="zákl. přenesená",J163,0)</f>
        <v>0</v>
      </c>
      <c r="BH163" s="221">
        <f>IF(N163="sníž. přenesená",J163,0)</f>
        <v>0</v>
      </c>
      <c r="BI163" s="221">
        <f>IF(N163="nulová",J163,0)</f>
        <v>0</v>
      </c>
      <c r="BJ163" s="19" t="s">
        <v>88</v>
      </c>
      <c r="BK163" s="221">
        <f>ROUND(I163*H163,2)</f>
        <v>0</v>
      </c>
      <c r="BL163" s="19" t="s">
        <v>244</v>
      </c>
      <c r="BM163" s="220" t="s">
        <v>1750</v>
      </c>
    </row>
    <row r="164" s="2" customFormat="1">
      <c r="A164" s="41"/>
      <c r="B164" s="42"/>
      <c r="C164" s="43"/>
      <c r="D164" s="222" t="s">
        <v>147</v>
      </c>
      <c r="E164" s="43"/>
      <c r="F164" s="223" t="s">
        <v>1751</v>
      </c>
      <c r="G164" s="43"/>
      <c r="H164" s="43"/>
      <c r="I164" s="224"/>
      <c r="J164" s="43"/>
      <c r="K164" s="43"/>
      <c r="L164" s="47"/>
      <c r="M164" s="225"/>
      <c r="N164" s="226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19" t="s">
        <v>147</v>
      </c>
      <c r="AU164" s="19" t="s">
        <v>90</v>
      </c>
    </row>
    <row r="165" s="2" customFormat="1">
      <c r="A165" s="41"/>
      <c r="B165" s="42"/>
      <c r="C165" s="43"/>
      <c r="D165" s="227" t="s">
        <v>149</v>
      </c>
      <c r="E165" s="43"/>
      <c r="F165" s="228" t="s">
        <v>1752</v>
      </c>
      <c r="G165" s="43"/>
      <c r="H165" s="43"/>
      <c r="I165" s="224"/>
      <c r="J165" s="43"/>
      <c r="K165" s="43"/>
      <c r="L165" s="47"/>
      <c r="M165" s="225"/>
      <c r="N165" s="226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19" t="s">
        <v>149</v>
      </c>
      <c r="AU165" s="19" t="s">
        <v>90</v>
      </c>
    </row>
    <row r="166" s="13" customFormat="1">
      <c r="A166" s="13"/>
      <c r="B166" s="229"/>
      <c r="C166" s="230"/>
      <c r="D166" s="222" t="s">
        <v>151</v>
      </c>
      <c r="E166" s="231" t="s">
        <v>39</v>
      </c>
      <c r="F166" s="232" t="s">
        <v>1753</v>
      </c>
      <c r="G166" s="230"/>
      <c r="H166" s="233">
        <v>1</v>
      </c>
      <c r="I166" s="234"/>
      <c r="J166" s="230"/>
      <c r="K166" s="230"/>
      <c r="L166" s="235"/>
      <c r="M166" s="236"/>
      <c r="N166" s="237"/>
      <c r="O166" s="237"/>
      <c r="P166" s="237"/>
      <c r="Q166" s="237"/>
      <c r="R166" s="237"/>
      <c r="S166" s="237"/>
      <c r="T166" s="238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9" t="s">
        <v>151</v>
      </c>
      <c r="AU166" s="239" t="s">
        <v>90</v>
      </c>
      <c r="AV166" s="13" t="s">
        <v>90</v>
      </c>
      <c r="AW166" s="13" t="s">
        <v>41</v>
      </c>
      <c r="AX166" s="13" t="s">
        <v>80</v>
      </c>
      <c r="AY166" s="239" t="s">
        <v>137</v>
      </c>
    </row>
    <row r="167" s="14" customFormat="1">
      <c r="A167" s="14"/>
      <c r="B167" s="250"/>
      <c r="C167" s="251"/>
      <c r="D167" s="222" t="s">
        <v>151</v>
      </c>
      <c r="E167" s="252" t="s">
        <v>39</v>
      </c>
      <c r="F167" s="253" t="s">
        <v>171</v>
      </c>
      <c r="G167" s="251"/>
      <c r="H167" s="254">
        <v>1</v>
      </c>
      <c r="I167" s="255"/>
      <c r="J167" s="251"/>
      <c r="K167" s="251"/>
      <c r="L167" s="256"/>
      <c r="M167" s="257"/>
      <c r="N167" s="258"/>
      <c r="O167" s="258"/>
      <c r="P167" s="258"/>
      <c r="Q167" s="258"/>
      <c r="R167" s="258"/>
      <c r="S167" s="258"/>
      <c r="T167" s="259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60" t="s">
        <v>151</v>
      </c>
      <c r="AU167" s="260" t="s">
        <v>90</v>
      </c>
      <c r="AV167" s="14" t="s">
        <v>172</v>
      </c>
      <c r="AW167" s="14" t="s">
        <v>41</v>
      </c>
      <c r="AX167" s="14" t="s">
        <v>88</v>
      </c>
      <c r="AY167" s="260" t="s">
        <v>137</v>
      </c>
    </row>
    <row r="168" s="2" customFormat="1" ht="24.15" customHeight="1">
      <c r="A168" s="41"/>
      <c r="B168" s="42"/>
      <c r="C168" s="209" t="s">
        <v>7</v>
      </c>
      <c r="D168" s="209" t="s">
        <v>140</v>
      </c>
      <c r="E168" s="210" t="s">
        <v>1754</v>
      </c>
      <c r="F168" s="211" t="s">
        <v>1755</v>
      </c>
      <c r="G168" s="212" t="s">
        <v>184</v>
      </c>
      <c r="H168" s="213">
        <v>1</v>
      </c>
      <c r="I168" s="214"/>
      <c r="J168" s="215">
        <f>ROUND(I168*H168,2)</f>
        <v>0</v>
      </c>
      <c r="K168" s="211" t="s">
        <v>144</v>
      </c>
      <c r="L168" s="47"/>
      <c r="M168" s="216" t="s">
        <v>39</v>
      </c>
      <c r="N168" s="217" t="s">
        <v>51</v>
      </c>
      <c r="O168" s="87"/>
      <c r="P168" s="218">
        <f>O168*H168</f>
        <v>0</v>
      </c>
      <c r="Q168" s="218">
        <v>0</v>
      </c>
      <c r="R168" s="218">
        <f>Q168*H168</f>
        <v>0</v>
      </c>
      <c r="S168" s="218">
        <v>0</v>
      </c>
      <c r="T168" s="219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20" t="s">
        <v>244</v>
      </c>
      <c r="AT168" s="220" t="s">
        <v>140</v>
      </c>
      <c r="AU168" s="220" t="s">
        <v>90</v>
      </c>
      <c r="AY168" s="19" t="s">
        <v>137</v>
      </c>
      <c r="BE168" s="221">
        <f>IF(N168="základní",J168,0)</f>
        <v>0</v>
      </c>
      <c r="BF168" s="221">
        <f>IF(N168="snížená",J168,0)</f>
        <v>0</v>
      </c>
      <c r="BG168" s="221">
        <f>IF(N168="zákl. přenesená",J168,0)</f>
        <v>0</v>
      </c>
      <c r="BH168" s="221">
        <f>IF(N168="sníž. přenesená",J168,0)</f>
        <v>0</v>
      </c>
      <c r="BI168" s="221">
        <f>IF(N168="nulová",J168,0)</f>
        <v>0</v>
      </c>
      <c r="BJ168" s="19" t="s">
        <v>88</v>
      </c>
      <c r="BK168" s="221">
        <f>ROUND(I168*H168,2)</f>
        <v>0</v>
      </c>
      <c r="BL168" s="19" t="s">
        <v>244</v>
      </c>
      <c r="BM168" s="220" t="s">
        <v>1756</v>
      </c>
    </row>
    <row r="169" s="2" customFormat="1">
      <c r="A169" s="41"/>
      <c r="B169" s="42"/>
      <c r="C169" s="43"/>
      <c r="D169" s="222" t="s">
        <v>147</v>
      </c>
      <c r="E169" s="43"/>
      <c r="F169" s="223" t="s">
        <v>1757</v>
      </c>
      <c r="G169" s="43"/>
      <c r="H169" s="43"/>
      <c r="I169" s="224"/>
      <c r="J169" s="43"/>
      <c r="K169" s="43"/>
      <c r="L169" s="47"/>
      <c r="M169" s="225"/>
      <c r="N169" s="226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19" t="s">
        <v>147</v>
      </c>
      <c r="AU169" s="19" t="s">
        <v>90</v>
      </c>
    </row>
    <row r="170" s="2" customFormat="1">
      <c r="A170" s="41"/>
      <c r="B170" s="42"/>
      <c r="C170" s="43"/>
      <c r="D170" s="227" t="s">
        <v>149</v>
      </c>
      <c r="E170" s="43"/>
      <c r="F170" s="228" t="s">
        <v>1758</v>
      </c>
      <c r="G170" s="43"/>
      <c r="H170" s="43"/>
      <c r="I170" s="224"/>
      <c r="J170" s="43"/>
      <c r="K170" s="43"/>
      <c r="L170" s="47"/>
      <c r="M170" s="225"/>
      <c r="N170" s="226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19" t="s">
        <v>149</v>
      </c>
      <c r="AU170" s="19" t="s">
        <v>90</v>
      </c>
    </row>
    <row r="171" s="13" customFormat="1">
      <c r="A171" s="13"/>
      <c r="B171" s="229"/>
      <c r="C171" s="230"/>
      <c r="D171" s="222" t="s">
        <v>151</v>
      </c>
      <c r="E171" s="231" t="s">
        <v>39</v>
      </c>
      <c r="F171" s="232" t="s">
        <v>1759</v>
      </c>
      <c r="G171" s="230"/>
      <c r="H171" s="233">
        <v>1</v>
      </c>
      <c r="I171" s="234"/>
      <c r="J171" s="230"/>
      <c r="K171" s="230"/>
      <c r="L171" s="235"/>
      <c r="M171" s="236"/>
      <c r="N171" s="237"/>
      <c r="O171" s="237"/>
      <c r="P171" s="237"/>
      <c r="Q171" s="237"/>
      <c r="R171" s="237"/>
      <c r="S171" s="237"/>
      <c r="T171" s="23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9" t="s">
        <v>151</v>
      </c>
      <c r="AU171" s="239" t="s">
        <v>90</v>
      </c>
      <c r="AV171" s="13" t="s">
        <v>90</v>
      </c>
      <c r="AW171" s="13" t="s">
        <v>41</v>
      </c>
      <c r="AX171" s="13" t="s">
        <v>80</v>
      </c>
      <c r="AY171" s="239" t="s">
        <v>137</v>
      </c>
    </row>
    <row r="172" s="14" customFormat="1">
      <c r="A172" s="14"/>
      <c r="B172" s="250"/>
      <c r="C172" s="251"/>
      <c r="D172" s="222" t="s">
        <v>151</v>
      </c>
      <c r="E172" s="252" t="s">
        <v>39</v>
      </c>
      <c r="F172" s="253" t="s">
        <v>171</v>
      </c>
      <c r="G172" s="251"/>
      <c r="H172" s="254">
        <v>1</v>
      </c>
      <c r="I172" s="255"/>
      <c r="J172" s="251"/>
      <c r="K172" s="251"/>
      <c r="L172" s="256"/>
      <c r="M172" s="257"/>
      <c r="N172" s="258"/>
      <c r="O172" s="258"/>
      <c r="P172" s="258"/>
      <c r="Q172" s="258"/>
      <c r="R172" s="258"/>
      <c r="S172" s="258"/>
      <c r="T172" s="259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0" t="s">
        <v>151</v>
      </c>
      <c r="AU172" s="260" t="s">
        <v>90</v>
      </c>
      <c r="AV172" s="14" t="s">
        <v>172</v>
      </c>
      <c r="AW172" s="14" t="s">
        <v>41</v>
      </c>
      <c r="AX172" s="14" t="s">
        <v>88</v>
      </c>
      <c r="AY172" s="260" t="s">
        <v>137</v>
      </c>
    </row>
    <row r="173" s="2" customFormat="1" ht="16.5" customHeight="1">
      <c r="A173" s="41"/>
      <c r="B173" s="42"/>
      <c r="C173" s="209" t="s">
        <v>280</v>
      </c>
      <c r="D173" s="209" t="s">
        <v>140</v>
      </c>
      <c r="E173" s="210" t="s">
        <v>261</v>
      </c>
      <c r="F173" s="211" t="s">
        <v>262</v>
      </c>
      <c r="G173" s="212" t="s">
        <v>184</v>
      </c>
      <c r="H173" s="213">
        <v>2</v>
      </c>
      <c r="I173" s="214"/>
      <c r="J173" s="215">
        <f>ROUND(I173*H173,2)</f>
        <v>0</v>
      </c>
      <c r="K173" s="211" t="s">
        <v>144</v>
      </c>
      <c r="L173" s="47"/>
      <c r="M173" s="216" t="s">
        <v>39</v>
      </c>
      <c r="N173" s="217" t="s">
        <v>51</v>
      </c>
      <c r="O173" s="87"/>
      <c r="P173" s="218">
        <f>O173*H173</f>
        <v>0</v>
      </c>
      <c r="Q173" s="218">
        <v>0</v>
      </c>
      <c r="R173" s="218">
        <f>Q173*H173</f>
        <v>0</v>
      </c>
      <c r="S173" s="218">
        <v>0</v>
      </c>
      <c r="T173" s="219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20" t="s">
        <v>244</v>
      </c>
      <c r="AT173" s="220" t="s">
        <v>140</v>
      </c>
      <c r="AU173" s="220" t="s">
        <v>90</v>
      </c>
      <c r="AY173" s="19" t="s">
        <v>137</v>
      </c>
      <c r="BE173" s="221">
        <f>IF(N173="základní",J173,0)</f>
        <v>0</v>
      </c>
      <c r="BF173" s="221">
        <f>IF(N173="snížená",J173,0)</f>
        <v>0</v>
      </c>
      <c r="BG173" s="221">
        <f>IF(N173="zákl. přenesená",J173,0)</f>
        <v>0</v>
      </c>
      <c r="BH173" s="221">
        <f>IF(N173="sníž. přenesená",J173,0)</f>
        <v>0</v>
      </c>
      <c r="BI173" s="221">
        <f>IF(N173="nulová",J173,0)</f>
        <v>0</v>
      </c>
      <c r="BJ173" s="19" t="s">
        <v>88</v>
      </c>
      <c r="BK173" s="221">
        <f>ROUND(I173*H173,2)</f>
        <v>0</v>
      </c>
      <c r="BL173" s="19" t="s">
        <v>244</v>
      </c>
      <c r="BM173" s="220" t="s">
        <v>1760</v>
      </c>
    </row>
    <row r="174" s="2" customFormat="1">
      <c r="A174" s="41"/>
      <c r="B174" s="42"/>
      <c r="C174" s="43"/>
      <c r="D174" s="222" t="s">
        <v>147</v>
      </c>
      <c r="E174" s="43"/>
      <c r="F174" s="223" t="s">
        <v>264</v>
      </c>
      <c r="G174" s="43"/>
      <c r="H174" s="43"/>
      <c r="I174" s="224"/>
      <c r="J174" s="43"/>
      <c r="K174" s="43"/>
      <c r="L174" s="47"/>
      <c r="M174" s="225"/>
      <c r="N174" s="226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19" t="s">
        <v>147</v>
      </c>
      <c r="AU174" s="19" t="s">
        <v>90</v>
      </c>
    </row>
    <row r="175" s="2" customFormat="1">
      <c r="A175" s="41"/>
      <c r="B175" s="42"/>
      <c r="C175" s="43"/>
      <c r="D175" s="227" t="s">
        <v>149</v>
      </c>
      <c r="E175" s="43"/>
      <c r="F175" s="228" t="s">
        <v>265</v>
      </c>
      <c r="G175" s="43"/>
      <c r="H175" s="43"/>
      <c r="I175" s="224"/>
      <c r="J175" s="43"/>
      <c r="K175" s="43"/>
      <c r="L175" s="47"/>
      <c r="M175" s="225"/>
      <c r="N175" s="226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19" t="s">
        <v>149</v>
      </c>
      <c r="AU175" s="19" t="s">
        <v>90</v>
      </c>
    </row>
    <row r="176" s="13" customFormat="1">
      <c r="A176" s="13"/>
      <c r="B176" s="229"/>
      <c r="C176" s="230"/>
      <c r="D176" s="222" t="s">
        <v>151</v>
      </c>
      <c r="E176" s="231" t="s">
        <v>39</v>
      </c>
      <c r="F176" s="232" t="s">
        <v>1761</v>
      </c>
      <c r="G176" s="230"/>
      <c r="H176" s="233">
        <v>2</v>
      </c>
      <c r="I176" s="234"/>
      <c r="J176" s="230"/>
      <c r="K176" s="230"/>
      <c r="L176" s="235"/>
      <c r="M176" s="236"/>
      <c r="N176" s="237"/>
      <c r="O176" s="237"/>
      <c r="P176" s="237"/>
      <c r="Q176" s="237"/>
      <c r="R176" s="237"/>
      <c r="S176" s="237"/>
      <c r="T176" s="23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9" t="s">
        <v>151</v>
      </c>
      <c r="AU176" s="239" t="s">
        <v>90</v>
      </c>
      <c r="AV176" s="13" t="s">
        <v>90</v>
      </c>
      <c r="AW176" s="13" t="s">
        <v>41</v>
      </c>
      <c r="AX176" s="13" t="s">
        <v>80</v>
      </c>
      <c r="AY176" s="239" t="s">
        <v>137</v>
      </c>
    </row>
    <row r="177" s="14" customFormat="1">
      <c r="A177" s="14"/>
      <c r="B177" s="250"/>
      <c r="C177" s="251"/>
      <c r="D177" s="222" t="s">
        <v>151</v>
      </c>
      <c r="E177" s="252" t="s">
        <v>39</v>
      </c>
      <c r="F177" s="253" t="s">
        <v>171</v>
      </c>
      <c r="G177" s="251"/>
      <c r="H177" s="254">
        <v>2</v>
      </c>
      <c r="I177" s="255"/>
      <c r="J177" s="251"/>
      <c r="K177" s="251"/>
      <c r="L177" s="256"/>
      <c r="M177" s="257"/>
      <c r="N177" s="258"/>
      <c r="O177" s="258"/>
      <c r="P177" s="258"/>
      <c r="Q177" s="258"/>
      <c r="R177" s="258"/>
      <c r="S177" s="258"/>
      <c r="T177" s="259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0" t="s">
        <v>151</v>
      </c>
      <c r="AU177" s="260" t="s">
        <v>90</v>
      </c>
      <c r="AV177" s="14" t="s">
        <v>172</v>
      </c>
      <c r="AW177" s="14" t="s">
        <v>41</v>
      </c>
      <c r="AX177" s="14" t="s">
        <v>88</v>
      </c>
      <c r="AY177" s="260" t="s">
        <v>137</v>
      </c>
    </row>
    <row r="178" s="2" customFormat="1" ht="24.15" customHeight="1">
      <c r="A178" s="41"/>
      <c r="B178" s="42"/>
      <c r="C178" s="209" t="s">
        <v>287</v>
      </c>
      <c r="D178" s="209" t="s">
        <v>140</v>
      </c>
      <c r="E178" s="210" t="s">
        <v>274</v>
      </c>
      <c r="F178" s="211" t="s">
        <v>275</v>
      </c>
      <c r="G178" s="212" t="s">
        <v>184</v>
      </c>
      <c r="H178" s="213">
        <v>3</v>
      </c>
      <c r="I178" s="214"/>
      <c r="J178" s="215">
        <f>ROUND(I178*H178,2)</f>
        <v>0</v>
      </c>
      <c r="K178" s="211" t="s">
        <v>144</v>
      </c>
      <c r="L178" s="47"/>
      <c r="M178" s="216" t="s">
        <v>39</v>
      </c>
      <c r="N178" s="217" t="s">
        <v>51</v>
      </c>
      <c r="O178" s="87"/>
      <c r="P178" s="218">
        <f>O178*H178</f>
        <v>0</v>
      </c>
      <c r="Q178" s="218">
        <v>0</v>
      </c>
      <c r="R178" s="218">
        <f>Q178*H178</f>
        <v>0</v>
      </c>
      <c r="S178" s="218">
        <v>0</v>
      </c>
      <c r="T178" s="219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20" t="s">
        <v>244</v>
      </c>
      <c r="AT178" s="220" t="s">
        <v>140</v>
      </c>
      <c r="AU178" s="220" t="s">
        <v>90</v>
      </c>
      <c r="AY178" s="19" t="s">
        <v>137</v>
      </c>
      <c r="BE178" s="221">
        <f>IF(N178="základní",J178,0)</f>
        <v>0</v>
      </c>
      <c r="BF178" s="221">
        <f>IF(N178="snížená",J178,0)</f>
        <v>0</v>
      </c>
      <c r="BG178" s="221">
        <f>IF(N178="zákl. přenesená",J178,0)</f>
        <v>0</v>
      </c>
      <c r="BH178" s="221">
        <f>IF(N178="sníž. přenesená",J178,0)</f>
        <v>0</v>
      </c>
      <c r="BI178" s="221">
        <f>IF(N178="nulová",J178,0)</f>
        <v>0</v>
      </c>
      <c r="BJ178" s="19" t="s">
        <v>88</v>
      </c>
      <c r="BK178" s="221">
        <f>ROUND(I178*H178,2)</f>
        <v>0</v>
      </c>
      <c r="BL178" s="19" t="s">
        <v>244</v>
      </c>
      <c r="BM178" s="220" t="s">
        <v>1762</v>
      </c>
    </row>
    <row r="179" s="2" customFormat="1">
      <c r="A179" s="41"/>
      <c r="B179" s="42"/>
      <c r="C179" s="43"/>
      <c r="D179" s="222" t="s">
        <v>147</v>
      </c>
      <c r="E179" s="43"/>
      <c r="F179" s="223" t="s">
        <v>277</v>
      </c>
      <c r="G179" s="43"/>
      <c r="H179" s="43"/>
      <c r="I179" s="224"/>
      <c r="J179" s="43"/>
      <c r="K179" s="43"/>
      <c r="L179" s="47"/>
      <c r="M179" s="225"/>
      <c r="N179" s="226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19" t="s">
        <v>147</v>
      </c>
      <c r="AU179" s="19" t="s">
        <v>90</v>
      </c>
    </row>
    <row r="180" s="2" customFormat="1">
      <c r="A180" s="41"/>
      <c r="B180" s="42"/>
      <c r="C180" s="43"/>
      <c r="D180" s="227" t="s">
        <v>149</v>
      </c>
      <c r="E180" s="43"/>
      <c r="F180" s="228" t="s">
        <v>278</v>
      </c>
      <c r="G180" s="43"/>
      <c r="H180" s="43"/>
      <c r="I180" s="224"/>
      <c r="J180" s="43"/>
      <c r="K180" s="43"/>
      <c r="L180" s="47"/>
      <c r="M180" s="225"/>
      <c r="N180" s="226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19" t="s">
        <v>149</v>
      </c>
      <c r="AU180" s="19" t="s">
        <v>90</v>
      </c>
    </row>
    <row r="181" s="13" customFormat="1">
      <c r="A181" s="13"/>
      <c r="B181" s="229"/>
      <c r="C181" s="230"/>
      <c r="D181" s="222" t="s">
        <v>151</v>
      </c>
      <c r="E181" s="231" t="s">
        <v>39</v>
      </c>
      <c r="F181" s="232" t="s">
        <v>1763</v>
      </c>
      <c r="G181" s="230"/>
      <c r="H181" s="233">
        <v>3</v>
      </c>
      <c r="I181" s="234"/>
      <c r="J181" s="230"/>
      <c r="K181" s="230"/>
      <c r="L181" s="235"/>
      <c r="M181" s="236"/>
      <c r="N181" s="237"/>
      <c r="O181" s="237"/>
      <c r="P181" s="237"/>
      <c r="Q181" s="237"/>
      <c r="R181" s="237"/>
      <c r="S181" s="237"/>
      <c r="T181" s="238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9" t="s">
        <v>151</v>
      </c>
      <c r="AU181" s="239" t="s">
        <v>90</v>
      </c>
      <c r="AV181" s="13" t="s">
        <v>90</v>
      </c>
      <c r="AW181" s="13" t="s">
        <v>41</v>
      </c>
      <c r="AX181" s="13" t="s">
        <v>80</v>
      </c>
      <c r="AY181" s="239" t="s">
        <v>137</v>
      </c>
    </row>
    <row r="182" s="14" customFormat="1">
      <c r="A182" s="14"/>
      <c r="B182" s="250"/>
      <c r="C182" s="251"/>
      <c r="D182" s="222" t="s">
        <v>151</v>
      </c>
      <c r="E182" s="252" t="s">
        <v>39</v>
      </c>
      <c r="F182" s="253" t="s">
        <v>171</v>
      </c>
      <c r="G182" s="251"/>
      <c r="H182" s="254">
        <v>3</v>
      </c>
      <c r="I182" s="255"/>
      <c r="J182" s="251"/>
      <c r="K182" s="251"/>
      <c r="L182" s="256"/>
      <c r="M182" s="257"/>
      <c r="N182" s="258"/>
      <c r="O182" s="258"/>
      <c r="P182" s="258"/>
      <c r="Q182" s="258"/>
      <c r="R182" s="258"/>
      <c r="S182" s="258"/>
      <c r="T182" s="259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0" t="s">
        <v>151</v>
      </c>
      <c r="AU182" s="260" t="s">
        <v>90</v>
      </c>
      <c r="AV182" s="14" t="s">
        <v>172</v>
      </c>
      <c r="AW182" s="14" t="s">
        <v>41</v>
      </c>
      <c r="AX182" s="14" t="s">
        <v>88</v>
      </c>
      <c r="AY182" s="260" t="s">
        <v>137</v>
      </c>
    </row>
    <row r="183" s="2" customFormat="1" ht="24.15" customHeight="1">
      <c r="A183" s="41"/>
      <c r="B183" s="42"/>
      <c r="C183" s="209" t="s">
        <v>294</v>
      </c>
      <c r="D183" s="209" t="s">
        <v>140</v>
      </c>
      <c r="E183" s="210" t="s">
        <v>1764</v>
      </c>
      <c r="F183" s="211" t="s">
        <v>1765</v>
      </c>
      <c r="G183" s="212" t="s">
        <v>184</v>
      </c>
      <c r="H183" s="213">
        <v>24</v>
      </c>
      <c r="I183" s="214"/>
      <c r="J183" s="215">
        <f>ROUND(I183*H183,2)</f>
        <v>0</v>
      </c>
      <c r="K183" s="211" t="s">
        <v>144</v>
      </c>
      <c r="L183" s="47"/>
      <c r="M183" s="216" t="s">
        <v>39</v>
      </c>
      <c r="N183" s="217" t="s">
        <v>51</v>
      </c>
      <c r="O183" s="87"/>
      <c r="P183" s="218">
        <f>O183*H183</f>
        <v>0</v>
      </c>
      <c r="Q183" s="218">
        <v>0</v>
      </c>
      <c r="R183" s="218">
        <f>Q183*H183</f>
        <v>0</v>
      </c>
      <c r="S183" s="218">
        <v>0</v>
      </c>
      <c r="T183" s="219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0" t="s">
        <v>244</v>
      </c>
      <c r="AT183" s="220" t="s">
        <v>140</v>
      </c>
      <c r="AU183" s="220" t="s">
        <v>90</v>
      </c>
      <c r="AY183" s="19" t="s">
        <v>137</v>
      </c>
      <c r="BE183" s="221">
        <f>IF(N183="základní",J183,0)</f>
        <v>0</v>
      </c>
      <c r="BF183" s="221">
        <f>IF(N183="snížená",J183,0)</f>
        <v>0</v>
      </c>
      <c r="BG183" s="221">
        <f>IF(N183="zákl. přenesená",J183,0)</f>
        <v>0</v>
      </c>
      <c r="BH183" s="221">
        <f>IF(N183="sníž. přenesená",J183,0)</f>
        <v>0</v>
      </c>
      <c r="BI183" s="221">
        <f>IF(N183="nulová",J183,0)</f>
        <v>0</v>
      </c>
      <c r="BJ183" s="19" t="s">
        <v>88</v>
      </c>
      <c r="BK183" s="221">
        <f>ROUND(I183*H183,2)</f>
        <v>0</v>
      </c>
      <c r="BL183" s="19" t="s">
        <v>244</v>
      </c>
      <c r="BM183" s="220" t="s">
        <v>1766</v>
      </c>
    </row>
    <row r="184" s="2" customFormat="1">
      <c r="A184" s="41"/>
      <c r="B184" s="42"/>
      <c r="C184" s="43"/>
      <c r="D184" s="222" t="s">
        <v>147</v>
      </c>
      <c r="E184" s="43"/>
      <c r="F184" s="223" t="s">
        <v>1767</v>
      </c>
      <c r="G184" s="43"/>
      <c r="H184" s="43"/>
      <c r="I184" s="224"/>
      <c r="J184" s="43"/>
      <c r="K184" s="43"/>
      <c r="L184" s="47"/>
      <c r="M184" s="225"/>
      <c r="N184" s="226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19" t="s">
        <v>147</v>
      </c>
      <c r="AU184" s="19" t="s">
        <v>90</v>
      </c>
    </row>
    <row r="185" s="2" customFormat="1">
      <c r="A185" s="41"/>
      <c r="B185" s="42"/>
      <c r="C185" s="43"/>
      <c r="D185" s="227" t="s">
        <v>149</v>
      </c>
      <c r="E185" s="43"/>
      <c r="F185" s="228" t="s">
        <v>1768</v>
      </c>
      <c r="G185" s="43"/>
      <c r="H185" s="43"/>
      <c r="I185" s="224"/>
      <c r="J185" s="43"/>
      <c r="K185" s="43"/>
      <c r="L185" s="47"/>
      <c r="M185" s="225"/>
      <c r="N185" s="226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19" t="s">
        <v>149</v>
      </c>
      <c r="AU185" s="19" t="s">
        <v>90</v>
      </c>
    </row>
    <row r="186" s="13" customFormat="1">
      <c r="A186" s="13"/>
      <c r="B186" s="229"/>
      <c r="C186" s="230"/>
      <c r="D186" s="222" t="s">
        <v>151</v>
      </c>
      <c r="E186" s="231" t="s">
        <v>39</v>
      </c>
      <c r="F186" s="232" t="s">
        <v>1769</v>
      </c>
      <c r="G186" s="230"/>
      <c r="H186" s="233">
        <v>24</v>
      </c>
      <c r="I186" s="234"/>
      <c r="J186" s="230"/>
      <c r="K186" s="230"/>
      <c r="L186" s="235"/>
      <c r="M186" s="236"/>
      <c r="N186" s="237"/>
      <c r="O186" s="237"/>
      <c r="P186" s="237"/>
      <c r="Q186" s="237"/>
      <c r="R186" s="237"/>
      <c r="S186" s="237"/>
      <c r="T186" s="238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9" t="s">
        <v>151</v>
      </c>
      <c r="AU186" s="239" t="s">
        <v>90</v>
      </c>
      <c r="AV186" s="13" t="s">
        <v>90</v>
      </c>
      <c r="AW186" s="13" t="s">
        <v>41</v>
      </c>
      <c r="AX186" s="13" t="s">
        <v>80</v>
      </c>
      <c r="AY186" s="239" t="s">
        <v>137</v>
      </c>
    </row>
    <row r="187" s="14" customFormat="1">
      <c r="A187" s="14"/>
      <c r="B187" s="250"/>
      <c r="C187" s="251"/>
      <c r="D187" s="222" t="s">
        <v>151</v>
      </c>
      <c r="E187" s="252" t="s">
        <v>39</v>
      </c>
      <c r="F187" s="253" t="s">
        <v>171</v>
      </c>
      <c r="G187" s="251"/>
      <c r="H187" s="254">
        <v>24</v>
      </c>
      <c r="I187" s="255"/>
      <c r="J187" s="251"/>
      <c r="K187" s="251"/>
      <c r="L187" s="256"/>
      <c r="M187" s="257"/>
      <c r="N187" s="258"/>
      <c r="O187" s="258"/>
      <c r="P187" s="258"/>
      <c r="Q187" s="258"/>
      <c r="R187" s="258"/>
      <c r="S187" s="258"/>
      <c r="T187" s="259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0" t="s">
        <v>151</v>
      </c>
      <c r="AU187" s="260" t="s">
        <v>90</v>
      </c>
      <c r="AV187" s="14" t="s">
        <v>172</v>
      </c>
      <c r="AW187" s="14" t="s">
        <v>41</v>
      </c>
      <c r="AX187" s="14" t="s">
        <v>88</v>
      </c>
      <c r="AY187" s="260" t="s">
        <v>137</v>
      </c>
    </row>
    <row r="188" s="2" customFormat="1" ht="37.8" customHeight="1">
      <c r="A188" s="41"/>
      <c r="B188" s="42"/>
      <c r="C188" s="209" t="s">
        <v>301</v>
      </c>
      <c r="D188" s="209" t="s">
        <v>140</v>
      </c>
      <c r="E188" s="210" t="s">
        <v>1770</v>
      </c>
      <c r="F188" s="211" t="s">
        <v>1771</v>
      </c>
      <c r="G188" s="212" t="s">
        <v>143</v>
      </c>
      <c r="H188" s="213">
        <v>80</v>
      </c>
      <c r="I188" s="214"/>
      <c r="J188" s="215">
        <f>ROUND(I188*H188,2)</f>
        <v>0</v>
      </c>
      <c r="K188" s="211" t="s">
        <v>144</v>
      </c>
      <c r="L188" s="47"/>
      <c r="M188" s="216" t="s">
        <v>39</v>
      </c>
      <c r="N188" s="217" t="s">
        <v>51</v>
      </c>
      <c r="O188" s="87"/>
      <c r="P188" s="218">
        <f>O188*H188</f>
        <v>0</v>
      </c>
      <c r="Q188" s="218">
        <v>0</v>
      </c>
      <c r="R188" s="218">
        <f>Q188*H188</f>
        <v>0</v>
      </c>
      <c r="S188" s="218">
        <v>0</v>
      </c>
      <c r="T188" s="219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20" t="s">
        <v>244</v>
      </c>
      <c r="AT188" s="220" t="s">
        <v>140</v>
      </c>
      <c r="AU188" s="220" t="s">
        <v>90</v>
      </c>
      <c r="AY188" s="19" t="s">
        <v>137</v>
      </c>
      <c r="BE188" s="221">
        <f>IF(N188="základní",J188,0)</f>
        <v>0</v>
      </c>
      <c r="BF188" s="221">
        <f>IF(N188="snížená",J188,0)</f>
        <v>0</v>
      </c>
      <c r="BG188" s="221">
        <f>IF(N188="zákl. přenesená",J188,0)</f>
        <v>0</v>
      </c>
      <c r="BH188" s="221">
        <f>IF(N188="sníž. přenesená",J188,0)</f>
        <v>0</v>
      </c>
      <c r="BI188" s="221">
        <f>IF(N188="nulová",J188,0)</f>
        <v>0</v>
      </c>
      <c r="BJ188" s="19" t="s">
        <v>88</v>
      </c>
      <c r="BK188" s="221">
        <f>ROUND(I188*H188,2)</f>
        <v>0</v>
      </c>
      <c r="BL188" s="19" t="s">
        <v>244</v>
      </c>
      <c r="BM188" s="220" t="s">
        <v>1772</v>
      </c>
    </row>
    <row r="189" s="2" customFormat="1">
      <c r="A189" s="41"/>
      <c r="B189" s="42"/>
      <c r="C189" s="43"/>
      <c r="D189" s="222" t="s">
        <v>147</v>
      </c>
      <c r="E189" s="43"/>
      <c r="F189" s="223" t="s">
        <v>1773</v>
      </c>
      <c r="G189" s="43"/>
      <c r="H189" s="43"/>
      <c r="I189" s="224"/>
      <c r="J189" s="43"/>
      <c r="K189" s="43"/>
      <c r="L189" s="47"/>
      <c r="M189" s="225"/>
      <c r="N189" s="226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19" t="s">
        <v>147</v>
      </c>
      <c r="AU189" s="19" t="s">
        <v>90</v>
      </c>
    </row>
    <row r="190" s="2" customFormat="1">
      <c r="A190" s="41"/>
      <c r="B190" s="42"/>
      <c r="C190" s="43"/>
      <c r="D190" s="227" t="s">
        <v>149</v>
      </c>
      <c r="E190" s="43"/>
      <c r="F190" s="228" t="s">
        <v>1774</v>
      </c>
      <c r="G190" s="43"/>
      <c r="H190" s="43"/>
      <c r="I190" s="224"/>
      <c r="J190" s="43"/>
      <c r="K190" s="43"/>
      <c r="L190" s="47"/>
      <c r="M190" s="225"/>
      <c r="N190" s="226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19" t="s">
        <v>149</v>
      </c>
      <c r="AU190" s="19" t="s">
        <v>90</v>
      </c>
    </row>
    <row r="191" s="2" customFormat="1" ht="24.15" customHeight="1">
      <c r="A191" s="41"/>
      <c r="B191" s="42"/>
      <c r="C191" s="240" t="s">
        <v>307</v>
      </c>
      <c r="D191" s="240" t="s">
        <v>153</v>
      </c>
      <c r="E191" s="241" t="s">
        <v>1775</v>
      </c>
      <c r="F191" s="242" t="s">
        <v>1776</v>
      </c>
      <c r="G191" s="243" t="s">
        <v>143</v>
      </c>
      <c r="H191" s="244">
        <v>96</v>
      </c>
      <c r="I191" s="245"/>
      <c r="J191" s="246">
        <f>ROUND(I191*H191,2)</f>
        <v>0</v>
      </c>
      <c r="K191" s="242" t="s">
        <v>144</v>
      </c>
      <c r="L191" s="247"/>
      <c r="M191" s="248" t="s">
        <v>39</v>
      </c>
      <c r="N191" s="249" t="s">
        <v>51</v>
      </c>
      <c r="O191" s="87"/>
      <c r="P191" s="218">
        <f>O191*H191</f>
        <v>0</v>
      </c>
      <c r="Q191" s="218">
        <v>0.00012</v>
      </c>
      <c r="R191" s="218">
        <f>Q191*H191</f>
        <v>0.011520000000000001</v>
      </c>
      <c r="S191" s="218">
        <v>0</v>
      </c>
      <c r="T191" s="219">
        <f>S191*H191</f>
        <v>0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220" t="s">
        <v>334</v>
      </c>
      <c r="AT191" s="220" t="s">
        <v>153</v>
      </c>
      <c r="AU191" s="220" t="s">
        <v>90</v>
      </c>
      <c r="AY191" s="19" t="s">
        <v>137</v>
      </c>
      <c r="BE191" s="221">
        <f>IF(N191="základní",J191,0)</f>
        <v>0</v>
      </c>
      <c r="BF191" s="221">
        <f>IF(N191="snížená",J191,0)</f>
        <v>0</v>
      </c>
      <c r="BG191" s="221">
        <f>IF(N191="zákl. přenesená",J191,0)</f>
        <v>0</v>
      </c>
      <c r="BH191" s="221">
        <f>IF(N191="sníž. přenesená",J191,0)</f>
        <v>0</v>
      </c>
      <c r="BI191" s="221">
        <f>IF(N191="nulová",J191,0)</f>
        <v>0</v>
      </c>
      <c r="BJ191" s="19" t="s">
        <v>88</v>
      </c>
      <c r="BK191" s="221">
        <f>ROUND(I191*H191,2)</f>
        <v>0</v>
      </c>
      <c r="BL191" s="19" t="s">
        <v>334</v>
      </c>
      <c r="BM191" s="220" t="s">
        <v>1777</v>
      </c>
    </row>
    <row r="192" s="2" customFormat="1">
      <c r="A192" s="41"/>
      <c r="B192" s="42"/>
      <c r="C192" s="43"/>
      <c r="D192" s="222" t="s">
        <v>147</v>
      </c>
      <c r="E192" s="43"/>
      <c r="F192" s="223" t="s">
        <v>1776</v>
      </c>
      <c r="G192" s="43"/>
      <c r="H192" s="43"/>
      <c r="I192" s="224"/>
      <c r="J192" s="43"/>
      <c r="K192" s="43"/>
      <c r="L192" s="47"/>
      <c r="M192" s="225"/>
      <c r="N192" s="226"/>
      <c r="O192" s="87"/>
      <c r="P192" s="87"/>
      <c r="Q192" s="87"/>
      <c r="R192" s="87"/>
      <c r="S192" s="87"/>
      <c r="T192" s="88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T192" s="19" t="s">
        <v>147</v>
      </c>
      <c r="AU192" s="19" t="s">
        <v>90</v>
      </c>
    </row>
    <row r="193" s="13" customFormat="1">
      <c r="A193" s="13"/>
      <c r="B193" s="229"/>
      <c r="C193" s="230"/>
      <c r="D193" s="222" t="s">
        <v>151</v>
      </c>
      <c r="E193" s="231" t="s">
        <v>39</v>
      </c>
      <c r="F193" s="232" t="s">
        <v>1778</v>
      </c>
      <c r="G193" s="230"/>
      <c r="H193" s="233">
        <v>80</v>
      </c>
      <c r="I193" s="234"/>
      <c r="J193" s="230"/>
      <c r="K193" s="230"/>
      <c r="L193" s="235"/>
      <c r="M193" s="236"/>
      <c r="N193" s="237"/>
      <c r="O193" s="237"/>
      <c r="P193" s="237"/>
      <c r="Q193" s="237"/>
      <c r="R193" s="237"/>
      <c r="S193" s="237"/>
      <c r="T193" s="238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9" t="s">
        <v>151</v>
      </c>
      <c r="AU193" s="239" t="s">
        <v>90</v>
      </c>
      <c r="AV193" s="13" t="s">
        <v>90</v>
      </c>
      <c r="AW193" s="13" t="s">
        <v>41</v>
      </c>
      <c r="AX193" s="13" t="s">
        <v>88</v>
      </c>
      <c r="AY193" s="239" t="s">
        <v>137</v>
      </c>
    </row>
    <row r="194" s="13" customFormat="1">
      <c r="A194" s="13"/>
      <c r="B194" s="229"/>
      <c r="C194" s="230"/>
      <c r="D194" s="222" t="s">
        <v>151</v>
      </c>
      <c r="E194" s="230"/>
      <c r="F194" s="232" t="s">
        <v>1779</v>
      </c>
      <c r="G194" s="230"/>
      <c r="H194" s="233">
        <v>96</v>
      </c>
      <c r="I194" s="234"/>
      <c r="J194" s="230"/>
      <c r="K194" s="230"/>
      <c r="L194" s="235"/>
      <c r="M194" s="236"/>
      <c r="N194" s="237"/>
      <c r="O194" s="237"/>
      <c r="P194" s="237"/>
      <c r="Q194" s="237"/>
      <c r="R194" s="237"/>
      <c r="S194" s="237"/>
      <c r="T194" s="238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39" t="s">
        <v>151</v>
      </c>
      <c r="AU194" s="239" t="s">
        <v>90</v>
      </c>
      <c r="AV194" s="13" t="s">
        <v>90</v>
      </c>
      <c r="AW194" s="13" t="s">
        <v>4</v>
      </c>
      <c r="AX194" s="13" t="s">
        <v>88</v>
      </c>
      <c r="AY194" s="239" t="s">
        <v>137</v>
      </c>
    </row>
    <row r="195" s="12" customFormat="1" ht="22.8" customHeight="1">
      <c r="A195" s="12"/>
      <c r="B195" s="193"/>
      <c r="C195" s="194"/>
      <c r="D195" s="195" t="s">
        <v>79</v>
      </c>
      <c r="E195" s="207" t="s">
        <v>1231</v>
      </c>
      <c r="F195" s="207" t="s">
        <v>1232</v>
      </c>
      <c r="G195" s="194"/>
      <c r="H195" s="194"/>
      <c r="I195" s="197"/>
      <c r="J195" s="208">
        <f>BK195</f>
        <v>0</v>
      </c>
      <c r="K195" s="194"/>
      <c r="L195" s="199"/>
      <c r="M195" s="200"/>
      <c r="N195" s="201"/>
      <c r="O195" s="201"/>
      <c r="P195" s="202">
        <f>P196+SUM(P197:P220)</f>
        <v>0</v>
      </c>
      <c r="Q195" s="201"/>
      <c r="R195" s="202">
        <f>R196+SUM(R197:R220)</f>
        <v>0.14721300000000001</v>
      </c>
      <c r="S195" s="201"/>
      <c r="T195" s="203">
        <f>T196+SUM(T197:T220)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204" t="s">
        <v>161</v>
      </c>
      <c r="AT195" s="205" t="s">
        <v>79</v>
      </c>
      <c r="AU195" s="205" t="s">
        <v>88</v>
      </c>
      <c r="AY195" s="204" t="s">
        <v>137</v>
      </c>
      <c r="BK195" s="206">
        <f>BK196+SUM(BK197:BK220)</f>
        <v>0</v>
      </c>
    </row>
    <row r="196" s="2" customFormat="1" ht="24.15" customHeight="1">
      <c r="A196" s="41"/>
      <c r="B196" s="42"/>
      <c r="C196" s="209" t="s">
        <v>314</v>
      </c>
      <c r="D196" s="209" t="s">
        <v>140</v>
      </c>
      <c r="E196" s="210" t="s">
        <v>1780</v>
      </c>
      <c r="F196" s="211" t="s">
        <v>1781</v>
      </c>
      <c r="G196" s="212" t="s">
        <v>184</v>
      </c>
      <c r="H196" s="213">
        <v>1</v>
      </c>
      <c r="I196" s="214"/>
      <c r="J196" s="215">
        <f>ROUND(I196*H196,2)</f>
        <v>0</v>
      </c>
      <c r="K196" s="211" t="s">
        <v>39</v>
      </c>
      <c r="L196" s="47"/>
      <c r="M196" s="216" t="s">
        <v>39</v>
      </c>
      <c r="N196" s="217" t="s">
        <v>51</v>
      </c>
      <c r="O196" s="87"/>
      <c r="P196" s="218">
        <f>O196*H196</f>
        <v>0</v>
      </c>
      <c r="Q196" s="218">
        <v>0</v>
      </c>
      <c r="R196" s="218">
        <f>Q196*H196</f>
        <v>0</v>
      </c>
      <c r="S196" s="218">
        <v>0</v>
      </c>
      <c r="T196" s="219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20" t="s">
        <v>244</v>
      </c>
      <c r="AT196" s="220" t="s">
        <v>140</v>
      </c>
      <c r="AU196" s="220" t="s">
        <v>90</v>
      </c>
      <c r="AY196" s="19" t="s">
        <v>137</v>
      </c>
      <c r="BE196" s="221">
        <f>IF(N196="základní",J196,0)</f>
        <v>0</v>
      </c>
      <c r="BF196" s="221">
        <f>IF(N196="snížená",J196,0)</f>
        <v>0</v>
      </c>
      <c r="BG196" s="221">
        <f>IF(N196="zákl. přenesená",J196,0)</f>
        <v>0</v>
      </c>
      <c r="BH196" s="221">
        <f>IF(N196="sníž. přenesená",J196,0)</f>
        <v>0</v>
      </c>
      <c r="BI196" s="221">
        <f>IF(N196="nulová",J196,0)</f>
        <v>0</v>
      </c>
      <c r="BJ196" s="19" t="s">
        <v>88</v>
      </c>
      <c r="BK196" s="221">
        <f>ROUND(I196*H196,2)</f>
        <v>0</v>
      </c>
      <c r="BL196" s="19" t="s">
        <v>244</v>
      </c>
      <c r="BM196" s="220" t="s">
        <v>1782</v>
      </c>
    </row>
    <row r="197" s="2" customFormat="1">
      <c r="A197" s="41"/>
      <c r="B197" s="42"/>
      <c r="C197" s="43"/>
      <c r="D197" s="222" t="s">
        <v>147</v>
      </c>
      <c r="E197" s="43"/>
      <c r="F197" s="223" t="s">
        <v>1783</v>
      </c>
      <c r="G197" s="43"/>
      <c r="H197" s="43"/>
      <c r="I197" s="224"/>
      <c r="J197" s="43"/>
      <c r="K197" s="43"/>
      <c r="L197" s="47"/>
      <c r="M197" s="225"/>
      <c r="N197" s="226"/>
      <c r="O197" s="87"/>
      <c r="P197" s="87"/>
      <c r="Q197" s="87"/>
      <c r="R197" s="87"/>
      <c r="S197" s="87"/>
      <c r="T197" s="88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T197" s="19" t="s">
        <v>147</v>
      </c>
      <c r="AU197" s="19" t="s">
        <v>90</v>
      </c>
    </row>
    <row r="198" s="13" customFormat="1">
      <c r="A198" s="13"/>
      <c r="B198" s="229"/>
      <c r="C198" s="230"/>
      <c r="D198" s="222" t="s">
        <v>151</v>
      </c>
      <c r="E198" s="231" t="s">
        <v>39</v>
      </c>
      <c r="F198" s="232" t="s">
        <v>1784</v>
      </c>
      <c r="G198" s="230"/>
      <c r="H198" s="233">
        <v>1</v>
      </c>
      <c r="I198" s="234"/>
      <c r="J198" s="230"/>
      <c r="K198" s="230"/>
      <c r="L198" s="235"/>
      <c r="M198" s="236"/>
      <c r="N198" s="237"/>
      <c r="O198" s="237"/>
      <c r="P198" s="237"/>
      <c r="Q198" s="237"/>
      <c r="R198" s="237"/>
      <c r="S198" s="237"/>
      <c r="T198" s="238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39" t="s">
        <v>151</v>
      </c>
      <c r="AU198" s="239" t="s">
        <v>90</v>
      </c>
      <c r="AV198" s="13" t="s">
        <v>90</v>
      </c>
      <c r="AW198" s="13" t="s">
        <v>41</v>
      </c>
      <c r="AX198" s="13" t="s">
        <v>80</v>
      </c>
      <c r="AY198" s="239" t="s">
        <v>137</v>
      </c>
    </row>
    <row r="199" s="14" customFormat="1">
      <c r="A199" s="14"/>
      <c r="B199" s="250"/>
      <c r="C199" s="251"/>
      <c r="D199" s="222" t="s">
        <v>151</v>
      </c>
      <c r="E199" s="252" t="s">
        <v>39</v>
      </c>
      <c r="F199" s="253" t="s">
        <v>171</v>
      </c>
      <c r="G199" s="251"/>
      <c r="H199" s="254">
        <v>1</v>
      </c>
      <c r="I199" s="255"/>
      <c r="J199" s="251"/>
      <c r="K199" s="251"/>
      <c r="L199" s="256"/>
      <c r="M199" s="257"/>
      <c r="N199" s="258"/>
      <c r="O199" s="258"/>
      <c r="P199" s="258"/>
      <c r="Q199" s="258"/>
      <c r="R199" s="258"/>
      <c r="S199" s="258"/>
      <c r="T199" s="259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60" t="s">
        <v>151</v>
      </c>
      <c r="AU199" s="260" t="s">
        <v>90</v>
      </c>
      <c r="AV199" s="14" t="s">
        <v>172</v>
      </c>
      <c r="AW199" s="14" t="s">
        <v>41</v>
      </c>
      <c r="AX199" s="14" t="s">
        <v>88</v>
      </c>
      <c r="AY199" s="260" t="s">
        <v>137</v>
      </c>
    </row>
    <row r="200" s="2" customFormat="1" ht="44.25" customHeight="1">
      <c r="A200" s="41"/>
      <c r="B200" s="42"/>
      <c r="C200" s="209" t="s">
        <v>320</v>
      </c>
      <c r="D200" s="209" t="s">
        <v>140</v>
      </c>
      <c r="E200" s="210" t="s">
        <v>1270</v>
      </c>
      <c r="F200" s="211" t="s">
        <v>1271</v>
      </c>
      <c r="G200" s="212" t="s">
        <v>1092</v>
      </c>
      <c r="H200" s="213">
        <v>3.3999999999999999</v>
      </c>
      <c r="I200" s="214"/>
      <c r="J200" s="215">
        <f>ROUND(I200*H200,2)</f>
        <v>0</v>
      </c>
      <c r="K200" s="211" t="s">
        <v>39</v>
      </c>
      <c r="L200" s="47"/>
      <c r="M200" s="216" t="s">
        <v>39</v>
      </c>
      <c r="N200" s="217" t="s">
        <v>51</v>
      </c>
      <c r="O200" s="87"/>
      <c r="P200" s="218">
        <f>O200*H200</f>
        <v>0</v>
      </c>
      <c r="Q200" s="218">
        <v>0</v>
      </c>
      <c r="R200" s="218">
        <f>Q200*H200</f>
        <v>0</v>
      </c>
      <c r="S200" s="218">
        <v>0</v>
      </c>
      <c r="T200" s="219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20" t="s">
        <v>244</v>
      </c>
      <c r="AT200" s="220" t="s">
        <v>140</v>
      </c>
      <c r="AU200" s="220" t="s">
        <v>90</v>
      </c>
      <c r="AY200" s="19" t="s">
        <v>137</v>
      </c>
      <c r="BE200" s="221">
        <f>IF(N200="základní",J200,0)</f>
        <v>0</v>
      </c>
      <c r="BF200" s="221">
        <f>IF(N200="snížená",J200,0)</f>
        <v>0</v>
      </c>
      <c r="BG200" s="221">
        <f>IF(N200="zákl. přenesená",J200,0)</f>
        <v>0</v>
      </c>
      <c r="BH200" s="221">
        <f>IF(N200="sníž. přenesená",J200,0)</f>
        <v>0</v>
      </c>
      <c r="BI200" s="221">
        <f>IF(N200="nulová",J200,0)</f>
        <v>0</v>
      </c>
      <c r="BJ200" s="19" t="s">
        <v>88</v>
      </c>
      <c r="BK200" s="221">
        <f>ROUND(I200*H200,2)</f>
        <v>0</v>
      </c>
      <c r="BL200" s="19" t="s">
        <v>244</v>
      </c>
      <c r="BM200" s="220" t="s">
        <v>1785</v>
      </c>
    </row>
    <row r="201" s="2" customFormat="1">
      <c r="A201" s="41"/>
      <c r="B201" s="42"/>
      <c r="C201" s="43"/>
      <c r="D201" s="222" t="s">
        <v>147</v>
      </c>
      <c r="E201" s="43"/>
      <c r="F201" s="223" t="s">
        <v>1271</v>
      </c>
      <c r="G201" s="43"/>
      <c r="H201" s="43"/>
      <c r="I201" s="224"/>
      <c r="J201" s="43"/>
      <c r="K201" s="43"/>
      <c r="L201" s="47"/>
      <c r="M201" s="225"/>
      <c r="N201" s="226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19" t="s">
        <v>147</v>
      </c>
      <c r="AU201" s="19" t="s">
        <v>90</v>
      </c>
    </row>
    <row r="202" s="13" customFormat="1">
      <c r="A202" s="13"/>
      <c r="B202" s="229"/>
      <c r="C202" s="230"/>
      <c r="D202" s="222" t="s">
        <v>151</v>
      </c>
      <c r="E202" s="231" t="s">
        <v>39</v>
      </c>
      <c r="F202" s="232" t="s">
        <v>1786</v>
      </c>
      <c r="G202" s="230"/>
      <c r="H202" s="233">
        <v>3.3999999999999999</v>
      </c>
      <c r="I202" s="234"/>
      <c r="J202" s="230"/>
      <c r="K202" s="230"/>
      <c r="L202" s="235"/>
      <c r="M202" s="236"/>
      <c r="N202" s="237"/>
      <c r="O202" s="237"/>
      <c r="P202" s="237"/>
      <c r="Q202" s="237"/>
      <c r="R202" s="237"/>
      <c r="S202" s="237"/>
      <c r="T202" s="238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39" t="s">
        <v>151</v>
      </c>
      <c r="AU202" s="239" t="s">
        <v>90</v>
      </c>
      <c r="AV202" s="13" t="s">
        <v>90</v>
      </c>
      <c r="AW202" s="13" t="s">
        <v>41</v>
      </c>
      <c r="AX202" s="13" t="s">
        <v>80</v>
      </c>
      <c r="AY202" s="239" t="s">
        <v>137</v>
      </c>
    </row>
    <row r="203" s="14" customFormat="1">
      <c r="A203" s="14"/>
      <c r="B203" s="250"/>
      <c r="C203" s="251"/>
      <c r="D203" s="222" t="s">
        <v>151</v>
      </c>
      <c r="E203" s="252" t="s">
        <v>39</v>
      </c>
      <c r="F203" s="253" t="s">
        <v>171</v>
      </c>
      <c r="G203" s="251"/>
      <c r="H203" s="254">
        <v>3.3999999999999999</v>
      </c>
      <c r="I203" s="255"/>
      <c r="J203" s="251"/>
      <c r="K203" s="251"/>
      <c r="L203" s="256"/>
      <c r="M203" s="257"/>
      <c r="N203" s="258"/>
      <c r="O203" s="258"/>
      <c r="P203" s="258"/>
      <c r="Q203" s="258"/>
      <c r="R203" s="258"/>
      <c r="S203" s="258"/>
      <c r="T203" s="259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0" t="s">
        <v>151</v>
      </c>
      <c r="AU203" s="260" t="s">
        <v>90</v>
      </c>
      <c r="AV203" s="14" t="s">
        <v>172</v>
      </c>
      <c r="AW203" s="14" t="s">
        <v>41</v>
      </c>
      <c r="AX203" s="14" t="s">
        <v>88</v>
      </c>
      <c r="AY203" s="260" t="s">
        <v>137</v>
      </c>
    </row>
    <row r="204" s="2" customFormat="1" ht="24.15" customHeight="1">
      <c r="A204" s="41"/>
      <c r="B204" s="42"/>
      <c r="C204" s="209" t="s">
        <v>326</v>
      </c>
      <c r="D204" s="209" t="s">
        <v>140</v>
      </c>
      <c r="E204" s="210" t="s">
        <v>1278</v>
      </c>
      <c r="F204" s="211" t="s">
        <v>1279</v>
      </c>
      <c r="G204" s="212" t="s">
        <v>1124</v>
      </c>
      <c r="H204" s="213">
        <v>0.02</v>
      </c>
      <c r="I204" s="214"/>
      <c r="J204" s="215">
        <f>ROUND(I204*H204,2)</f>
        <v>0</v>
      </c>
      <c r="K204" s="211" t="s">
        <v>144</v>
      </c>
      <c r="L204" s="47"/>
      <c r="M204" s="216" t="s">
        <v>39</v>
      </c>
      <c r="N204" s="217" t="s">
        <v>51</v>
      </c>
      <c r="O204" s="87"/>
      <c r="P204" s="218">
        <f>O204*H204</f>
        <v>0</v>
      </c>
      <c r="Q204" s="218">
        <v>1.0606500000000001</v>
      </c>
      <c r="R204" s="218">
        <f>Q204*H204</f>
        <v>0.021213000000000003</v>
      </c>
      <c r="S204" s="218">
        <v>0</v>
      </c>
      <c r="T204" s="219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0" t="s">
        <v>244</v>
      </c>
      <c r="AT204" s="220" t="s">
        <v>140</v>
      </c>
      <c r="AU204" s="220" t="s">
        <v>90</v>
      </c>
      <c r="AY204" s="19" t="s">
        <v>137</v>
      </c>
      <c r="BE204" s="221">
        <f>IF(N204="základní",J204,0)</f>
        <v>0</v>
      </c>
      <c r="BF204" s="221">
        <f>IF(N204="snížená",J204,0)</f>
        <v>0</v>
      </c>
      <c r="BG204" s="221">
        <f>IF(N204="zákl. přenesená",J204,0)</f>
        <v>0</v>
      </c>
      <c r="BH204" s="221">
        <f>IF(N204="sníž. přenesená",J204,0)</f>
        <v>0</v>
      </c>
      <c r="BI204" s="221">
        <f>IF(N204="nulová",J204,0)</f>
        <v>0</v>
      </c>
      <c r="BJ204" s="19" t="s">
        <v>88</v>
      </c>
      <c r="BK204" s="221">
        <f>ROUND(I204*H204,2)</f>
        <v>0</v>
      </c>
      <c r="BL204" s="19" t="s">
        <v>244</v>
      </c>
      <c r="BM204" s="220" t="s">
        <v>1787</v>
      </c>
    </row>
    <row r="205" s="2" customFormat="1">
      <c r="A205" s="41"/>
      <c r="B205" s="42"/>
      <c r="C205" s="43"/>
      <c r="D205" s="222" t="s">
        <v>147</v>
      </c>
      <c r="E205" s="43"/>
      <c r="F205" s="223" t="s">
        <v>1281</v>
      </c>
      <c r="G205" s="43"/>
      <c r="H205" s="43"/>
      <c r="I205" s="224"/>
      <c r="J205" s="43"/>
      <c r="K205" s="43"/>
      <c r="L205" s="47"/>
      <c r="M205" s="225"/>
      <c r="N205" s="226"/>
      <c r="O205" s="87"/>
      <c r="P205" s="87"/>
      <c r="Q205" s="87"/>
      <c r="R205" s="87"/>
      <c r="S205" s="87"/>
      <c r="T205" s="88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19" t="s">
        <v>147</v>
      </c>
      <c r="AU205" s="19" t="s">
        <v>90</v>
      </c>
    </row>
    <row r="206" s="2" customFormat="1">
      <c r="A206" s="41"/>
      <c r="B206" s="42"/>
      <c r="C206" s="43"/>
      <c r="D206" s="227" t="s">
        <v>149</v>
      </c>
      <c r="E206" s="43"/>
      <c r="F206" s="228" t="s">
        <v>1282</v>
      </c>
      <c r="G206" s="43"/>
      <c r="H206" s="43"/>
      <c r="I206" s="224"/>
      <c r="J206" s="43"/>
      <c r="K206" s="43"/>
      <c r="L206" s="47"/>
      <c r="M206" s="225"/>
      <c r="N206" s="226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19" t="s">
        <v>149</v>
      </c>
      <c r="AU206" s="19" t="s">
        <v>90</v>
      </c>
    </row>
    <row r="207" s="13" customFormat="1">
      <c r="A207" s="13"/>
      <c r="B207" s="229"/>
      <c r="C207" s="230"/>
      <c r="D207" s="222" t="s">
        <v>151</v>
      </c>
      <c r="E207" s="231" t="s">
        <v>39</v>
      </c>
      <c r="F207" s="232" t="s">
        <v>1788</v>
      </c>
      <c r="G207" s="230"/>
      <c r="H207" s="233">
        <v>0.02</v>
      </c>
      <c r="I207" s="234"/>
      <c r="J207" s="230"/>
      <c r="K207" s="230"/>
      <c r="L207" s="235"/>
      <c r="M207" s="236"/>
      <c r="N207" s="237"/>
      <c r="O207" s="237"/>
      <c r="P207" s="237"/>
      <c r="Q207" s="237"/>
      <c r="R207" s="237"/>
      <c r="S207" s="237"/>
      <c r="T207" s="238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39" t="s">
        <v>151</v>
      </c>
      <c r="AU207" s="239" t="s">
        <v>90</v>
      </c>
      <c r="AV207" s="13" t="s">
        <v>90</v>
      </c>
      <c r="AW207" s="13" t="s">
        <v>41</v>
      </c>
      <c r="AX207" s="13" t="s">
        <v>80</v>
      </c>
      <c r="AY207" s="239" t="s">
        <v>137</v>
      </c>
    </row>
    <row r="208" s="14" customFormat="1">
      <c r="A208" s="14"/>
      <c r="B208" s="250"/>
      <c r="C208" s="251"/>
      <c r="D208" s="222" t="s">
        <v>151</v>
      </c>
      <c r="E208" s="252" t="s">
        <v>39</v>
      </c>
      <c r="F208" s="253" t="s">
        <v>171</v>
      </c>
      <c r="G208" s="251"/>
      <c r="H208" s="254">
        <v>0.02</v>
      </c>
      <c r="I208" s="255"/>
      <c r="J208" s="251"/>
      <c r="K208" s="251"/>
      <c r="L208" s="256"/>
      <c r="M208" s="257"/>
      <c r="N208" s="258"/>
      <c r="O208" s="258"/>
      <c r="P208" s="258"/>
      <c r="Q208" s="258"/>
      <c r="R208" s="258"/>
      <c r="S208" s="258"/>
      <c r="T208" s="259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0" t="s">
        <v>151</v>
      </c>
      <c r="AU208" s="260" t="s">
        <v>90</v>
      </c>
      <c r="AV208" s="14" t="s">
        <v>172</v>
      </c>
      <c r="AW208" s="14" t="s">
        <v>41</v>
      </c>
      <c r="AX208" s="14" t="s">
        <v>88</v>
      </c>
      <c r="AY208" s="260" t="s">
        <v>137</v>
      </c>
    </row>
    <row r="209" s="2" customFormat="1" ht="24.15" customHeight="1">
      <c r="A209" s="41"/>
      <c r="B209" s="42"/>
      <c r="C209" s="209" t="s">
        <v>331</v>
      </c>
      <c r="D209" s="209" t="s">
        <v>140</v>
      </c>
      <c r="E209" s="210" t="s">
        <v>1533</v>
      </c>
      <c r="F209" s="211" t="s">
        <v>1534</v>
      </c>
      <c r="G209" s="212" t="s">
        <v>143</v>
      </c>
      <c r="H209" s="213">
        <v>100</v>
      </c>
      <c r="I209" s="214"/>
      <c r="J209" s="215">
        <f>ROUND(I209*H209,2)</f>
        <v>0</v>
      </c>
      <c r="K209" s="211" t="s">
        <v>144</v>
      </c>
      <c r="L209" s="47"/>
      <c r="M209" s="216" t="s">
        <v>39</v>
      </c>
      <c r="N209" s="217" t="s">
        <v>51</v>
      </c>
      <c r="O209" s="87"/>
      <c r="P209" s="218">
        <f>O209*H209</f>
        <v>0</v>
      </c>
      <c r="Q209" s="218">
        <v>0</v>
      </c>
      <c r="R209" s="218">
        <f>Q209*H209</f>
        <v>0</v>
      </c>
      <c r="S209" s="218">
        <v>0</v>
      </c>
      <c r="T209" s="219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20" t="s">
        <v>244</v>
      </c>
      <c r="AT209" s="220" t="s">
        <v>140</v>
      </c>
      <c r="AU209" s="220" t="s">
        <v>90</v>
      </c>
      <c r="AY209" s="19" t="s">
        <v>137</v>
      </c>
      <c r="BE209" s="221">
        <f>IF(N209="základní",J209,0)</f>
        <v>0</v>
      </c>
      <c r="BF209" s="221">
        <f>IF(N209="snížená",J209,0)</f>
        <v>0</v>
      </c>
      <c r="BG209" s="221">
        <f>IF(N209="zákl. přenesená",J209,0)</f>
        <v>0</v>
      </c>
      <c r="BH209" s="221">
        <f>IF(N209="sníž. přenesená",J209,0)</f>
        <v>0</v>
      </c>
      <c r="BI209" s="221">
        <f>IF(N209="nulová",J209,0)</f>
        <v>0</v>
      </c>
      <c r="BJ209" s="19" t="s">
        <v>88</v>
      </c>
      <c r="BK209" s="221">
        <f>ROUND(I209*H209,2)</f>
        <v>0</v>
      </c>
      <c r="BL209" s="19" t="s">
        <v>244</v>
      </c>
      <c r="BM209" s="220" t="s">
        <v>1789</v>
      </c>
    </row>
    <row r="210" s="2" customFormat="1">
      <c r="A210" s="41"/>
      <c r="B210" s="42"/>
      <c r="C210" s="43"/>
      <c r="D210" s="222" t="s">
        <v>147</v>
      </c>
      <c r="E210" s="43"/>
      <c r="F210" s="223" t="s">
        <v>1536</v>
      </c>
      <c r="G210" s="43"/>
      <c r="H210" s="43"/>
      <c r="I210" s="224"/>
      <c r="J210" s="43"/>
      <c r="K210" s="43"/>
      <c r="L210" s="47"/>
      <c r="M210" s="225"/>
      <c r="N210" s="226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19" t="s">
        <v>147</v>
      </c>
      <c r="AU210" s="19" t="s">
        <v>90</v>
      </c>
    </row>
    <row r="211" s="2" customFormat="1">
      <c r="A211" s="41"/>
      <c r="B211" s="42"/>
      <c r="C211" s="43"/>
      <c r="D211" s="227" t="s">
        <v>149</v>
      </c>
      <c r="E211" s="43"/>
      <c r="F211" s="228" t="s">
        <v>1537</v>
      </c>
      <c r="G211" s="43"/>
      <c r="H211" s="43"/>
      <c r="I211" s="224"/>
      <c r="J211" s="43"/>
      <c r="K211" s="43"/>
      <c r="L211" s="47"/>
      <c r="M211" s="225"/>
      <c r="N211" s="226"/>
      <c r="O211" s="87"/>
      <c r="P211" s="87"/>
      <c r="Q211" s="87"/>
      <c r="R211" s="87"/>
      <c r="S211" s="87"/>
      <c r="T211" s="88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T211" s="19" t="s">
        <v>149</v>
      </c>
      <c r="AU211" s="19" t="s">
        <v>90</v>
      </c>
    </row>
    <row r="212" s="2" customFormat="1" ht="37.8" customHeight="1">
      <c r="A212" s="41"/>
      <c r="B212" s="42"/>
      <c r="C212" s="240" t="s">
        <v>343</v>
      </c>
      <c r="D212" s="240" t="s">
        <v>153</v>
      </c>
      <c r="E212" s="241" t="s">
        <v>1790</v>
      </c>
      <c r="F212" s="242" t="s">
        <v>1791</v>
      </c>
      <c r="G212" s="243" t="s">
        <v>143</v>
      </c>
      <c r="H212" s="244">
        <v>120</v>
      </c>
      <c r="I212" s="245"/>
      <c r="J212" s="246">
        <f>ROUND(I212*H212,2)</f>
        <v>0</v>
      </c>
      <c r="K212" s="242" t="s">
        <v>144</v>
      </c>
      <c r="L212" s="247"/>
      <c r="M212" s="248" t="s">
        <v>39</v>
      </c>
      <c r="N212" s="249" t="s">
        <v>51</v>
      </c>
      <c r="O212" s="87"/>
      <c r="P212" s="218">
        <f>O212*H212</f>
        <v>0</v>
      </c>
      <c r="Q212" s="218">
        <v>0.00035</v>
      </c>
      <c r="R212" s="218">
        <f>Q212*H212</f>
        <v>0.042000000000000003</v>
      </c>
      <c r="S212" s="218">
        <v>0</v>
      </c>
      <c r="T212" s="219">
        <f>S212*H212</f>
        <v>0</v>
      </c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R212" s="220" t="s">
        <v>334</v>
      </c>
      <c r="AT212" s="220" t="s">
        <v>153</v>
      </c>
      <c r="AU212" s="220" t="s">
        <v>90</v>
      </c>
      <c r="AY212" s="19" t="s">
        <v>137</v>
      </c>
      <c r="BE212" s="221">
        <f>IF(N212="základní",J212,0)</f>
        <v>0</v>
      </c>
      <c r="BF212" s="221">
        <f>IF(N212="snížená",J212,0)</f>
        <v>0</v>
      </c>
      <c r="BG212" s="221">
        <f>IF(N212="zákl. přenesená",J212,0)</f>
        <v>0</v>
      </c>
      <c r="BH212" s="221">
        <f>IF(N212="sníž. přenesená",J212,0)</f>
        <v>0</v>
      </c>
      <c r="BI212" s="221">
        <f>IF(N212="nulová",J212,0)</f>
        <v>0</v>
      </c>
      <c r="BJ212" s="19" t="s">
        <v>88</v>
      </c>
      <c r="BK212" s="221">
        <f>ROUND(I212*H212,2)</f>
        <v>0</v>
      </c>
      <c r="BL212" s="19" t="s">
        <v>334</v>
      </c>
      <c r="BM212" s="220" t="s">
        <v>1792</v>
      </c>
    </row>
    <row r="213" s="2" customFormat="1">
      <c r="A213" s="41"/>
      <c r="B213" s="42"/>
      <c r="C213" s="43"/>
      <c r="D213" s="222" t="s">
        <v>147</v>
      </c>
      <c r="E213" s="43"/>
      <c r="F213" s="223" t="s">
        <v>1791</v>
      </c>
      <c r="G213" s="43"/>
      <c r="H213" s="43"/>
      <c r="I213" s="224"/>
      <c r="J213" s="43"/>
      <c r="K213" s="43"/>
      <c r="L213" s="47"/>
      <c r="M213" s="225"/>
      <c r="N213" s="226"/>
      <c r="O213" s="87"/>
      <c r="P213" s="87"/>
      <c r="Q213" s="87"/>
      <c r="R213" s="87"/>
      <c r="S213" s="87"/>
      <c r="T213" s="88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T213" s="19" t="s">
        <v>147</v>
      </c>
      <c r="AU213" s="19" t="s">
        <v>90</v>
      </c>
    </row>
    <row r="214" s="13" customFormat="1">
      <c r="A214" s="13"/>
      <c r="B214" s="229"/>
      <c r="C214" s="230"/>
      <c r="D214" s="222" t="s">
        <v>151</v>
      </c>
      <c r="E214" s="231" t="s">
        <v>39</v>
      </c>
      <c r="F214" s="232" t="s">
        <v>1793</v>
      </c>
      <c r="G214" s="230"/>
      <c r="H214" s="233">
        <v>100</v>
      </c>
      <c r="I214" s="234"/>
      <c r="J214" s="230"/>
      <c r="K214" s="230"/>
      <c r="L214" s="235"/>
      <c r="M214" s="236"/>
      <c r="N214" s="237"/>
      <c r="O214" s="237"/>
      <c r="P214" s="237"/>
      <c r="Q214" s="237"/>
      <c r="R214" s="237"/>
      <c r="S214" s="237"/>
      <c r="T214" s="238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39" t="s">
        <v>151</v>
      </c>
      <c r="AU214" s="239" t="s">
        <v>90</v>
      </c>
      <c r="AV214" s="13" t="s">
        <v>90</v>
      </c>
      <c r="AW214" s="13" t="s">
        <v>41</v>
      </c>
      <c r="AX214" s="13" t="s">
        <v>88</v>
      </c>
      <c r="AY214" s="239" t="s">
        <v>137</v>
      </c>
    </row>
    <row r="215" s="13" customFormat="1">
      <c r="A215" s="13"/>
      <c r="B215" s="229"/>
      <c r="C215" s="230"/>
      <c r="D215" s="222" t="s">
        <v>151</v>
      </c>
      <c r="E215" s="230"/>
      <c r="F215" s="232" t="s">
        <v>1742</v>
      </c>
      <c r="G215" s="230"/>
      <c r="H215" s="233">
        <v>120</v>
      </c>
      <c r="I215" s="234"/>
      <c r="J215" s="230"/>
      <c r="K215" s="230"/>
      <c r="L215" s="235"/>
      <c r="M215" s="236"/>
      <c r="N215" s="237"/>
      <c r="O215" s="237"/>
      <c r="P215" s="237"/>
      <c r="Q215" s="237"/>
      <c r="R215" s="237"/>
      <c r="S215" s="237"/>
      <c r="T215" s="238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39" t="s">
        <v>151</v>
      </c>
      <c r="AU215" s="239" t="s">
        <v>90</v>
      </c>
      <c r="AV215" s="13" t="s">
        <v>90</v>
      </c>
      <c r="AW215" s="13" t="s">
        <v>4</v>
      </c>
      <c r="AX215" s="13" t="s">
        <v>88</v>
      </c>
      <c r="AY215" s="239" t="s">
        <v>137</v>
      </c>
    </row>
    <row r="216" s="2" customFormat="1" ht="24.15" customHeight="1">
      <c r="A216" s="41"/>
      <c r="B216" s="42"/>
      <c r="C216" s="209" t="s">
        <v>157</v>
      </c>
      <c r="D216" s="209" t="s">
        <v>140</v>
      </c>
      <c r="E216" s="210" t="s">
        <v>1794</v>
      </c>
      <c r="F216" s="211" t="s">
        <v>1795</v>
      </c>
      <c r="G216" s="212" t="s">
        <v>1092</v>
      </c>
      <c r="H216" s="213">
        <v>3.3999999999999999</v>
      </c>
      <c r="I216" s="214"/>
      <c r="J216" s="215">
        <f>ROUND(I216*H216,2)</f>
        <v>0</v>
      </c>
      <c r="K216" s="211" t="s">
        <v>39</v>
      </c>
      <c r="L216" s="47"/>
      <c r="M216" s="216" t="s">
        <v>39</v>
      </c>
      <c r="N216" s="217" t="s">
        <v>51</v>
      </c>
      <c r="O216" s="87"/>
      <c r="P216" s="218">
        <f>O216*H216</f>
        <v>0</v>
      </c>
      <c r="Q216" s="218">
        <v>0</v>
      </c>
      <c r="R216" s="218">
        <f>Q216*H216</f>
        <v>0</v>
      </c>
      <c r="S216" s="218">
        <v>0</v>
      </c>
      <c r="T216" s="219">
        <f>S216*H216</f>
        <v>0</v>
      </c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R216" s="220" t="s">
        <v>244</v>
      </c>
      <c r="AT216" s="220" t="s">
        <v>140</v>
      </c>
      <c r="AU216" s="220" t="s">
        <v>90</v>
      </c>
      <c r="AY216" s="19" t="s">
        <v>137</v>
      </c>
      <c r="BE216" s="221">
        <f>IF(N216="základní",J216,0)</f>
        <v>0</v>
      </c>
      <c r="BF216" s="221">
        <f>IF(N216="snížená",J216,0)</f>
        <v>0</v>
      </c>
      <c r="BG216" s="221">
        <f>IF(N216="zákl. přenesená",J216,0)</f>
        <v>0</v>
      </c>
      <c r="BH216" s="221">
        <f>IF(N216="sníž. přenesená",J216,0)</f>
        <v>0</v>
      </c>
      <c r="BI216" s="221">
        <f>IF(N216="nulová",J216,0)</f>
        <v>0</v>
      </c>
      <c r="BJ216" s="19" t="s">
        <v>88</v>
      </c>
      <c r="BK216" s="221">
        <f>ROUND(I216*H216,2)</f>
        <v>0</v>
      </c>
      <c r="BL216" s="19" t="s">
        <v>244</v>
      </c>
      <c r="BM216" s="220" t="s">
        <v>1796</v>
      </c>
    </row>
    <row r="217" s="2" customFormat="1">
      <c r="A217" s="41"/>
      <c r="B217" s="42"/>
      <c r="C217" s="43"/>
      <c r="D217" s="222" t="s">
        <v>147</v>
      </c>
      <c r="E217" s="43"/>
      <c r="F217" s="223" t="s">
        <v>1795</v>
      </c>
      <c r="G217" s="43"/>
      <c r="H217" s="43"/>
      <c r="I217" s="224"/>
      <c r="J217" s="43"/>
      <c r="K217" s="43"/>
      <c r="L217" s="47"/>
      <c r="M217" s="225"/>
      <c r="N217" s="226"/>
      <c r="O217" s="87"/>
      <c r="P217" s="87"/>
      <c r="Q217" s="87"/>
      <c r="R217" s="87"/>
      <c r="S217" s="87"/>
      <c r="T217" s="88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T217" s="19" t="s">
        <v>147</v>
      </c>
      <c r="AU217" s="19" t="s">
        <v>90</v>
      </c>
    </row>
    <row r="218" s="13" customFormat="1">
      <c r="A218" s="13"/>
      <c r="B218" s="229"/>
      <c r="C218" s="230"/>
      <c r="D218" s="222" t="s">
        <v>151</v>
      </c>
      <c r="E218" s="231" t="s">
        <v>39</v>
      </c>
      <c r="F218" s="232" t="s">
        <v>1797</v>
      </c>
      <c r="G218" s="230"/>
      <c r="H218" s="233">
        <v>3.3999999999999999</v>
      </c>
      <c r="I218" s="234"/>
      <c r="J218" s="230"/>
      <c r="K218" s="230"/>
      <c r="L218" s="235"/>
      <c r="M218" s="236"/>
      <c r="N218" s="237"/>
      <c r="O218" s="237"/>
      <c r="P218" s="237"/>
      <c r="Q218" s="237"/>
      <c r="R218" s="237"/>
      <c r="S218" s="237"/>
      <c r="T218" s="238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9" t="s">
        <v>151</v>
      </c>
      <c r="AU218" s="239" t="s">
        <v>90</v>
      </c>
      <c r="AV218" s="13" t="s">
        <v>90</v>
      </c>
      <c r="AW218" s="13" t="s">
        <v>41</v>
      </c>
      <c r="AX218" s="13" t="s">
        <v>80</v>
      </c>
      <c r="AY218" s="239" t="s">
        <v>137</v>
      </c>
    </row>
    <row r="219" s="14" customFormat="1">
      <c r="A219" s="14"/>
      <c r="B219" s="250"/>
      <c r="C219" s="251"/>
      <c r="D219" s="222" t="s">
        <v>151</v>
      </c>
      <c r="E219" s="252" t="s">
        <v>39</v>
      </c>
      <c r="F219" s="253" t="s">
        <v>171</v>
      </c>
      <c r="G219" s="251"/>
      <c r="H219" s="254">
        <v>3.3999999999999999</v>
      </c>
      <c r="I219" s="255"/>
      <c r="J219" s="251"/>
      <c r="K219" s="251"/>
      <c r="L219" s="256"/>
      <c r="M219" s="257"/>
      <c r="N219" s="258"/>
      <c r="O219" s="258"/>
      <c r="P219" s="258"/>
      <c r="Q219" s="258"/>
      <c r="R219" s="258"/>
      <c r="S219" s="258"/>
      <c r="T219" s="259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60" t="s">
        <v>151</v>
      </c>
      <c r="AU219" s="260" t="s">
        <v>90</v>
      </c>
      <c r="AV219" s="14" t="s">
        <v>172</v>
      </c>
      <c r="AW219" s="14" t="s">
        <v>41</v>
      </c>
      <c r="AX219" s="14" t="s">
        <v>88</v>
      </c>
      <c r="AY219" s="260" t="s">
        <v>137</v>
      </c>
    </row>
    <row r="220" s="12" customFormat="1" ht="20.88" customHeight="1">
      <c r="A220" s="12"/>
      <c r="B220" s="193"/>
      <c r="C220" s="194"/>
      <c r="D220" s="195" t="s">
        <v>79</v>
      </c>
      <c r="E220" s="207" t="s">
        <v>1596</v>
      </c>
      <c r="F220" s="207" t="s">
        <v>1597</v>
      </c>
      <c r="G220" s="194"/>
      <c r="H220" s="194"/>
      <c r="I220" s="197"/>
      <c r="J220" s="208">
        <f>BK220</f>
        <v>0</v>
      </c>
      <c r="K220" s="194"/>
      <c r="L220" s="199"/>
      <c r="M220" s="200"/>
      <c r="N220" s="201"/>
      <c r="O220" s="201"/>
      <c r="P220" s="202">
        <f>SUM(P221:P224)</f>
        <v>0</v>
      </c>
      <c r="Q220" s="201"/>
      <c r="R220" s="202">
        <f>SUM(R221:R224)</f>
        <v>0.084000000000000005</v>
      </c>
      <c r="S220" s="201"/>
      <c r="T220" s="203">
        <f>SUM(T221:T224)</f>
        <v>0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204" t="s">
        <v>90</v>
      </c>
      <c r="AT220" s="205" t="s">
        <v>79</v>
      </c>
      <c r="AU220" s="205" t="s">
        <v>90</v>
      </c>
      <c r="AY220" s="204" t="s">
        <v>137</v>
      </c>
      <c r="BK220" s="206">
        <f>SUM(BK221:BK224)</f>
        <v>0</v>
      </c>
    </row>
    <row r="221" s="2" customFormat="1" ht="24.15" customHeight="1">
      <c r="A221" s="41"/>
      <c r="B221" s="42"/>
      <c r="C221" s="240" t="s">
        <v>360</v>
      </c>
      <c r="D221" s="240" t="s">
        <v>153</v>
      </c>
      <c r="E221" s="241" t="s">
        <v>1599</v>
      </c>
      <c r="F221" s="242" t="s">
        <v>1600</v>
      </c>
      <c r="G221" s="243" t="s">
        <v>143</v>
      </c>
      <c r="H221" s="244">
        <v>4</v>
      </c>
      <c r="I221" s="245"/>
      <c r="J221" s="246">
        <f>ROUND(I221*H221,2)</f>
        <v>0</v>
      </c>
      <c r="K221" s="242" t="s">
        <v>144</v>
      </c>
      <c r="L221" s="247"/>
      <c r="M221" s="248" t="s">
        <v>39</v>
      </c>
      <c r="N221" s="249" t="s">
        <v>51</v>
      </c>
      <c r="O221" s="87"/>
      <c r="P221" s="218">
        <f>O221*H221</f>
        <v>0</v>
      </c>
      <c r="Q221" s="218">
        <v>0.021000000000000001</v>
      </c>
      <c r="R221" s="218">
        <f>Q221*H221</f>
        <v>0.084000000000000005</v>
      </c>
      <c r="S221" s="218">
        <v>0</v>
      </c>
      <c r="T221" s="219">
        <f>S221*H221</f>
        <v>0</v>
      </c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R221" s="220" t="s">
        <v>157</v>
      </c>
      <c r="AT221" s="220" t="s">
        <v>153</v>
      </c>
      <c r="AU221" s="220" t="s">
        <v>161</v>
      </c>
      <c r="AY221" s="19" t="s">
        <v>137</v>
      </c>
      <c r="BE221" s="221">
        <f>IF(N221="základní",J221,0)</f>
        <v>0</v>
      </c>
      <c r="BF221" s="221">
        <f>IF(N221="snížená",J221,0)</f>
        <v>0</v>
      </c>
      <c r="BG221" s="221">
        <f>IF(N221="zákl. přenesená",J221,0)</f>
        <v>0</v>
      </c>
      <c r="BH221" s="221">
        <f>IF(N221="sníž. přenesená",J221,0)</f>
        <v>0</v>
      </c>
      <c r="BI221" s="221">
        <f>IF(N221="nulová",J221,0)</f>
        <v>0</v>
      </c>
      <c r="BJ221" s="19" t="s">
        <v>88</v>
      </c>
      <c r="BK221" s="221">
        <f>ROUND(I221*H221,2)</f>
        <v>0</v>
      </c>
      <c r="BL221" s="19" t="s">
        <v>145</v>
      </c>
      <c r="BM221" s="220" t="s">
        <v>1798</v>
      </c>
    </row>
    <row r="222" s="2" customFormat="1">
      <c r="A222" s="41"/>
      <c r="B222" s="42"/>
      <c r="C222" s="43"/>
      <c r="D222" s="222" t="s">
        <v>147</v>
      </c>
      <c r="E222" s="43"/>
      <c r="F222" s="223" t="s">
        <v>1600</v>
      </c>
      <c r="G222" s="43"/>
      <c r="H222" s="43"/>
      <c r="I222" s="224"/>
      <c r="J222" s="43"/>
      <c r="K222" s="43"/>
      <c r="L222" s="47"/>
      <c r="M222" s="225"/>
      <c r="N222" s="226"/>
      <c r="O222" s="87"/>
      <c r="P222" s="87"/>
      <c r="Q222" s="87"/>
      <c r="R222" s="87"/>
      <c r="S222" s="87"/>
      <c r="T222" s="88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T222" s="19" t="s">
        <v>147</v>
      </c>
      <c r="AU222" s="19" t="s">
        <v>161</v>
      </c>
    </row>
    <row r="223" s="13" customFormat="1">
      <c r="A223" s="13"/>
      <c r="B223" s="229"/>
      <c r="C223" s="230"/>
      <c r="D223" s="222" t="s">
        <v>151</v>
      </c>
      <c r="E223" s="231" t="s">
        <v>39</v>
      </c>
      <c r="F223" s="232" t="s">
        <v>1799</v>
      </c>
      <c r="G223" s="230"/>
      <c r="H223" s="233">
        <v>4</v>
      </c>
      <c r="I223" s="234"/>
      <c r="J223" s="230"/>
      <c r="K223" s="230"/>
      <c r="L223" s="235"/>
      <c r="M223" s="236"/>
      <c r="N223" s="237"/>
      <c r="O223" s="237"/>
      <c r="P223" s="237"/>
      <c r="Q223" s="237"/>
      <c r="R223" s="237"/>
      <c r="S223" s="237"/>
      <c r="T223" s="238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39" t="s">
        <v>151</v>
      </c>
      <c r="AU223" s="239" t="s">
        <v>161</v>
      </c>
      <c r="AV223" s="13" t="s">
        <v>90</v>
      </c>
      <c r="AW223" s="13" t="s">
        <v>41</v>
      </c>
      <c r="AX223" s="13" t="s">
        <v>80</v>
      </c>
      <c r="AY223" s="239" t="s">
        <v>137</v>
      </c>
    </row>
    <row r="224" s="14" customFormat="1">
      <c r="A224" s="14"/>
      <c r="B224" s="250"/>
      <c r="C224" s="251"/>
      <c r="D224" s="222" t="s">
        <v>151</v>
      </c>
      <c r="E224" s="252" t="s">
        <v>39</v>
      </c>
      <c r="F224" s="253" t="s">
        <v>171</v>
      </c>
      <c r="G224" s="251"/>
      <c r="H224" s="254">
        <v>4</v>
      </c>
      <c r="I224" s="255"/>
      <c r="J224" s="251"/>
      <c r="K224" s="251"/>
      <c r="L224" s="256"/>
      <c r="M224" s="257"/>
      <c r="N224" s="258"/>
      <c r="O224" s="258"/>
      <c r="P224" s="258"/>
      <c r="Q224" s="258"/>
      <c r="R224" s="258"/>
      <c r="S224" s="258"/>
      <c r="T224" s="259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60" t="s">
        <v>151</v>
      </c>
      <c r="AU224" s="260" t="s">
        <v>161</v>
      </c>
      <c r="AV224" s="14" t="s">
        <v>172</v>
      </c>
      <c r="AW224" s="14" t="s">
        <v>41</v>
      </c>
      <c r="AX224" s="14" t="s">
        <v>88</v>
      </c>
      <c r="AY224" s="260" t="s">
        <v>137</v>
      </c>
    </row>
    <row r="225" s="12" customFormat="1" ht="25.92" customHeight="1">
      <c r="A225" s="12"/>
      <c r="B225" s="193"/>
      <c r="C225" s="194"/>
      <c r="D225" s="195" t="s">
        <v>79</v>
      </c>
      <c r="E225" s="196" t="s">
        <v>1662</v>
      </c>
      <c r="F225" s="196" t="s">
        <v>98</v>
      </c>
      <c r="G225" s="194"/>
      <c r="H225" s="194"/>
      <c r="I225" s="197"/>
      <c r="J225" s="198">
        <f>BK225</f>
        <v>0</v>
      </c>
      <c r="K225" s="194"/>
      <c r="L225" s="199"/>
      <c r="M225" s="200"/>
      <c r="N225" s="201"/>
      <c r="O225" s="201"/>
      <c r="P225" s="202">
        <f>P226</f>
        <v>0</v>
      </c>
      <c r="Q225" s="201"/>
      <c r="R225" s="202">
        <f>R226</f>
        <v>0</v>
      </c>
      <c r="S225" s="201"/>
      <c r="T225" s="203">
        <f>T226</f>
        <v>0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204" t="s">
        <v>181</v>
      </c>
      <c r="AT225" s="205" t="s">
        <v>79</v>
      </c>
      <c r="AU225" s="205" t="s">
        <v>80</v>
      </c>
      <c r="AY225" s="204" t="s">
        <v>137</v>
      </c>
      <c r="BK225" s="206">
        <f>BK226</f>
        <v>0</v>
      </c>
    </row>
    <row r="226" s="12" customFormat="1" ht="22.8" customHeight="1">
      <c r="A226" s="12"/>
      <c r="B226" s="193"/>
      <c r="C226" s="194"/>
      <c r="D226" s="195" t="s">
        <v>79</v>
      </c>
      <c r="E226" s="207" t="s">
        <v>1800</v>
      </c>
      <c r="F226" s="207" t="s">
        <v>1801</v>
      </c>
      <c r="G226" s="194"/>
      <c r="H226" s="194"/>
      <c r="I226" s="197"/>
      <c r="J226" s="208">
        <f>BK226</f>
        <v>0</v>
      </c>
      <c r="K226" s="194"/>
      <c r="L226" s="199"/>
      <c r="M226" s="200"/>
      <c r="N226" s="201"/>
      <c r="O226" s="201"/>
      <c r="P226" s="202">
        <f>SUM(P227:P230)</f>
        <v>0</v>
      </c>
      <c r="Q226" s="201"/>
      <c r="R226" s="202">
        <f>SUM(R227:R230)</f>
        <v>0</v>
      </c>
      <c r="S226" s="201"/>
      <c r="T226" s="203">
        <f>SUM(T227:T230)</f>
        <v>0</v>
      </c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R226" s="204" t="s">
        <v>181</v>
      </c>
      <c r="AT226" s="205" t="s">
        <v>79</v>
      </c>
      <c r="AU226" s="205" t="s">
        <v>88</v>
      </c>
      <c r="AY226" s="204" t="s">
        <v>137</v>
      </c>
      <c r="BK226" s="206">
        <f>SUM(BK227:BK230)</f>
        <v>0</v>
      </c>
    </row>
    <row r="227" s="2" customFormat="1" ht="16.5" customHeight="1">
      <c r="A227" s="41"/>
      <c r="B227" s="42"/>
      <c r="C227" s="209" t="s">
        <v>365</v>
      </c>
      <c r="D227" s="209" t="s">
        <v>140</v>
      </c>
      <c r="E227" s="210" t="s">
        <v>1802</v>
      </c>
      <c r="F227" s="211" t="s">
        <v>1801</v>
      </c>
      <c r="G227" s="212" t="s">
        <v>1803</v>
      </c>
      <c r="H227" s="213">
        <v>4</v>
      </c>
      <c r="I227" s="214"/>
      <c r="J227" s="215">
        <f>ROUND(I227*H227,2)</f>
        <v>0</v>
      </c>
      <c r="K227" s="211" t="s">
        <v>144</v>
      </c>
      <c r="L227" s="47"/>
      <c r="M227" s="216" t="s">
        <v>39</v>
      </c>
      <c r="N227" s="217" t="s">
        <v>51</v>
      </c>
      <c r="O227" s="87"/>
      <c r="P227" s="218">
        <f>O227*H227</f>
        <v>0</v>
      </c>
      <c r="Q227" s="218">
        <v>0</v>
      </c>
      <c r="R227" s="218">
        <f>Q227*H227</f>
        <v>0</v>
      </c>
      <c r="S227" s="218">
        <v>0</v>
      </c>
      <c r="T227" s="219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20" t="s">
        <v>1804</v>
      </c>
      <c r="AT227" s="220" t="s">
        <v>140</v>
      </c>
      <c r="AU227" s="220" t="s">
        <v>90</v>
      </c>
      <c r="AY227" s="19" t="s">
        <v>137</v>
      </c>
      <c r="BE227" s="221">
        <f>IF(N227="základní",J227,0)</f>
        <v>0</v>
      </c>
      <c r="BF227" s="221">
        <f>IF(N227="snížená",J227,0)</f>
        <v>0</v>
      </c>
      <c r="BG227" s="221">
        <f>IF(N227="zákl. přenesená",J227,0)</f>
        <v>0</v>
      </c>
      <c r="BH227" s="221">
        <f>IF(N227="sníž. přenesená",J227,0)</f>
        <v>0</v>
      </c>
      <c r="BI227" s="221">
        <f>IF(N227="nulová",J227,0)</f>
        <v>0</v>
      </c>
      <c r="BJ227" s="19" t="s">
        <v>88</v>
      </c>
      <c r="BK227" s="221">
        <f>ROUND(I227*H227,2)</f>
        <v>0</v>
      </c>
      <c r="BL227" s="19" t="s">
        <v>1804</v>
      </c>
      <c r="BM227" s="220" t="s">
        <v>1805</v>
      </c>
    </row>
    <row r="228" s="2" customFormat="1">
      <c r="A228" s="41"/>
      <c r="B228" s="42"/>
      <c r="C228" s="43"/>
      <c r="D228" s="222" t="s">
        <v>147</v>
      </c>
      <c r="E228" s="43"/>
      <c r="F228" s="223" t="s">
        <v>1801</v>
      </c>
      <c r="G228" s="43"/>
      <c r="H228" s="43"/>
      <c r="I228" s="224"/>
      <c r="J228" s="43"/>
      <c r="K228" s="43"/>
      <c r="L228" s="47"/>
      <c r="M228" s="225"/>
      <c r="N228" s="226"/>
      <c r="O228" s="87"/>
      <c r="P228" s="87"/>
      <c r="Q228" s="87"/>
      <c r="R228" s="87"/>
      <c r="S228" s="87"/>
      <c r="T228" s="88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T228" s="19" t="s">
        <v>147</v>
      </c>
      <c r="AU228" s="19" t="s">
        <v>90</v>
      </c>
    </row>
    <row r="229" s="2" customFormat="1">
      <c r="A229" s="41"/>
      <c r="B229" s="42"/>
      <c r="C229" s="43"/>
      <c r="D229" s="227" t="s">
        <v>149</v>
      </c>
      <c r="E229" s="43"/>
      <c r="F229" s="228" t="s">
        <v>1806</v>
      </c>
      <c r="G229" s="43"/>
      <c r="H229" s="43"/>
      <c r="I229" s="224"/>
      <c r="J229" s="43"/>
      <c r="K229" s="43"/>
      <c r="L229" s="47"/>
      <c r="M229" s="225"/>
      <c r="N229" s="226"/>
      <c r="O229" s="87"/>
      <c r="P229" s="87"/>
      <c r="Q229" s="87"/>
      <c r="R229" s="87"/>
      <c r="S229" s="87"/>
      <c r="T229" s="88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T229" s="19" t="s">
        <v>149</v>
      </c>
      <c r="AU229" s="19" t="s">
        <v>90</v>
      </c>
    </row>
    <row r="230" s="13" customFormat="1">
      <c r="A230" s="13"/>
      <c r="B230" s="229"/>
      <c r="C230" s="230"/>
      <c r="D230" s="222" t="s">
        <v>151</v>
      </c>
      <c r="E230" s="231" t="s">
        <v>39</v>
      </c>
      <c r="F230" s="232" t="s">
        <v>1807</v>
      </c>
      <c r="G230" s="230"/>
      <c r="H230" s="233">
        <v>4</v>
      </c>
      <c r="I230" s="234"/>
      <c r="J230" s="230"/>
      <c r="K230" s="230"/>
      <c r="L230" s="235"/>
      <c r="M230" s="266"/>
      <c r="N230" s="267"/>
      <c r="O230" s="267"/>
      <c r="P230" s="267"/>
      <c r="Q230" s="267"/>
      <c r="R230" s="267"/>
      <c r="S230" s="267"/>
      <c r="T230" s="268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39" t="s">
        <v>151</v>
      </c>
      <c r="AU230" s="239" t="s">
        <v>90</v>
      </c>
      <c r="AV230" s="13" t="s">
        <v>90</v>
      </c>
      <c r="AW230" s="13" t="s">
        <v>41</v>
      </c>
      <c r="AX230" s="13" t="s">
        <v>88</v>
      </c>
      <c r="AY230" s="239" t="s">
        <v>137</v>
      </c>
    </row>
    <row r="231" s="2" customFormat="1" ht="6.96" customHeight="1">
      <c r="A231" s="41"/>
      <c r="B231" s="62"/>
      <c r="C231" s="63"/>
      <c r="D231" s="63"/>
      <c r="E231" s="63"/>
      <c r="F231" s="63"/>
      <c r="G231" s="63"/>
      <c r="H231" s="63"/>
      <c r="I231" s="63"/>
      <c r="J231" s="63"/>
      <c r="K231" s="63"/>
      <c r="L231" s="47"/>
      <c r="M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</row>
  </sheetData>
  <sheetProtection sheet="1" autoFilter="0" formatColumns="0" formatRows="0" objects="1" scenarios="1" spinCount="100000" saltValue="Iei57jhA9mIr4fy4sX41Muo4DuAfrjctFLBPij9kQyEXZ9T3G2+ZkcHoBhja2B6VPyz154Hf6tlZhnhx4CRipg==" hashValue="FNstuK6Z2F00SNT8Nq8jjjKq+zfnjM5wpvPUmlurzpIYYAIfvOTtyJL41g2kMFscK68Q3mJeIWLUOhdtEm0KDw==" algorithmName="SHA-512" password="CC35"/>
  <autoFilter ref="C84:K230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hyperlinks>
    <hyperlink ref="F90" r:id="rId1" display="https://podminky.urs.cz/item/CS_URS_2025_02/210202013"/>
    <hyperlink ref="F96" r:id="rId2" display="https://podminky.urs.cz/item/CS_URS_2025_02/210204011"/>
    <hyperlink ref="F103" r:id="rId3" display="https://podminky.urs.cz/item/CS_URS_2025_02/210204012"/>
    <hyperlink ref="F110" r:id="rId4" display="https://podminky.urs.cz/item/CS_URS_2025_02/210204103"/>
    <hyperlink ref="F117" r:id="rId5" display="https://podminky.urs.cz/item/CS_URS_2025_02/210204107"/>
    <hyperlink ref="F124" r:id="rId6" display="https://podminky.urs.cz/item/CS_URS_2025_02/210204201"/>
    <hyperlink ref="F131" r:id="rId7" display="https://podminky.urs.cz/item/CS_URS_2025_02/210204203"/>
    <hyperlink ref="F138" r:id="rId8" display="https://podminky.urs.cz/item/CS_URS_2025_02/210204222"/>
    <hyperlink ref="F149" r:id="rId9" display="https://podminky.urs.cz/item/CS_URS_2025_02/210813035"/>
    <hyperlink ref="F159" r:id="rId10" display="https://podminky.urs.cz/item/CS_URS_2025_02/218202013"/>
    <hyperlink ref="F165" r:id="rId11" display="https://podminky.urs.cz/item/CS_URS_2025_02/218204011"/>
    <hyperlink ref="F170" r:id="rId12" display="https://podminky.urs.cz/item/CS_URS_2025_02/218204012"/>
    <hyperlink ref="F175" r:id="rId13" display="https://podminky.urs.cz/item/CS_URS_2025_02/210280215"/>
    <hyperlink ref="F180" r:id="rId14" display="https://podminky.urs.cz/item/CS_URS_2025_02/210280351"/>
    <hyperlink ref="F185" r:id="rId15" display="https://podminky.urs.cz/item/CS_URS_2025_02/210100001"/>
    <hyperlink ref="F190" r:id="rId16" display="https://podminky.urs.cz/item/CS_URS_2025_02/210812011"/>
    <hyperlink ref="F206" r:id="rId17" display="https://podminky.urs.cz/item/CS_URS_2025_02/460641212"/>
    <hyperlink ref="F211" r:id="rId18" display="https://podminky.urs.cz/item/CS_URS_2025_02/460791213"/>
    <hyperlink ref="F229" r:id="rId19" display="https://podminky.urs.cz/item/CS_URS_2025_02/050001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96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2"/>
      <c r="AT3" s="19" t="s">
        <v>90</v>
      </c>
    </row>
    <row r="4" s="1" customFormat="1" ht="24.96" customHeight="1">
      <c r="B4" s="22"/>
      <c r="D4" s="133" t="s">
        <v>100</v>
      </c>
      <c r="L4" s="22"/>
      <c r="M4" s="134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5" t="s">
        <v>16</v>
      </c>
      <c r="L6" s="22"/>
    </row>
    <row r="7" s="1" customFormat="1" ht="26.25" customHeight="1">
      <c r="B7" s="22"/>
      <c r="E7" s="136" t="str">
        <f>'Rekapitulace stavby'!K6</f>
        <v>Rozvoj dopravní telematiky v letech 2021-2027- Stavby a rekonstrukce SSZ, část XII.</v>
      </c>
      <c r="F7" s="135"/>
      <c r="G7" s="135"/>
      <c r="H7" s="135"/>
      <c r="L7" s="22"/>
    </row>
    <row r="8" s="2" customFormat="1" ht="12" customHeight="1">
      <c r="A8" s="41"/>
      <c r="B8" s="47"/>
      <c r="C8" s="41"/>
      <c r="D8" s="135" t="s">
        <v>101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30" customHeight="1">
      <c r="A9" s="41"/>
      <c r="B9" s="47"/>
      <c r="C9" s="41"/>
      <c r="D9" s="41"/>
      <c r="E9" s="138" t="s">
        <v>1808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39</v>
      </c>
      <c r="G11" s="41"/>
      <c r="H11" s="41"/>
      <c r="I11" s="135" t="s">
        <v>20</v>
      </c>
      <c r="J11" s="139" t="s">
        <v>39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22</v>
      </c>
      <c r="E12" s="41"/>
      <c r="F12" s="139" t="s">
        <v>1809</v>
      </c>
      <c r="G12" s="41"/>
      <c r="H12" s="41"/>
      <c r="I12" s="135" t="s">
        <v>24</v>
      </c>
      <c r="J12" s="140" t="str">
        <f>'Rekapitulace stavby'!AN8</f>
        <v>10. 9. 2024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30</v>
      </c>
      <c r="E14" s="41"/>
      <c r="F14" s="41"/>
      <c r="G14" s="41"/>
      <c r="H14" s="41"/>
      <c r="I14" s="135" t="s">
        <v>31</v>
      </c>
      <c r="J14" s="139" t="s">
        <v>32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33</v>
      </c>
      <c r="F15" s="41"/>
      <c r="G15" s="41"/>
      <c r="H15" s="41"/>
      <c r="I15" s="135" t="s">
        <v>34</v>
      </c>
      <c r="J15" s="139" t="s">
        <v>35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36</v>
      </c>
      <c r="E17" s="41"/>
      <c r="F17" s="41"/>
      <c r="G17" s="41"/>
      <c r="H17" s="41"/>
      <c r="I17" s="135" t="s">
        <v>31</v>
      </c>
      <c r="J17" s="35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5" t="str">
        <f>'Rekapitulace stavby'!E14</f>
        <v>Vyplň údaj</v>
      </c>
      <c r="F18" s="139"/>
      <c r="G18" s="139"/>
      <c r="H18" s="139"/>
      <c r="I18" s="135" t="s">
        <v>34</v>
      </c>
      <c r="J18" s="35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38</v>
      </c>
      <c r="E20" s="41"/>
      <c r="F20" s="41"/>
      <c r="G20" s="41"/>
      <c r="H20" s="41"/>
      <c r="I20" s="135" t="s">
        <v>31</v>
      </c>
      <c r="J20" s="139" t="s">
        <v>39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1810</v>
      </c>
      <c r="F21" s="41"/>
      <c r="G21" s="41"/>
      <c r="H21" s="41"/>
      <c r="I21" s="135" t="s">
        <v>34</v>
      </c>
      <c r="J21" s="139" t="s">
        <v>39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42</v>
      </c>
      <c r="E23" s="41"/>
      <c r="F23" s="41"/>
      <c r="G23" s="41"/>
      <c r="H23" s="41"/>
      <c r="I23" s="135" t="s">
        <v>31</v>
      </c>
      <c r="J23" s="139" t="s">
        <v>39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1810</v>
      </c>
      <c r="F24" s="41"/>
      <c r="G24" s="41"/>
      <c r="H24" s="41"/>
      <c r="I24" s="135" t="s">
        <v>34</v>
      </c>
      <c r="J24" s="139" t="s">
        <v>39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44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3"/>
      <c r="B27" s="144"/>
      <c r="C27" s="143"/>
      <c r="D27" s="143"/>
      <c r="E27" s="145" t="s">
        <v>39</v>
      </c>
      <c r="F27" s="145"/>
      <c r="G27" s="145"/>
      <c r="H27" s="145"/>
      <c r="I27" s="143"/>
      <c r="J27" s="143"/>
      <c r="K27" s="143"/>
      <c r="L27" s="146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7"/>
      <c r="E29" s="147"/>
      <c r="F29" s="147"/>
      <c r="G29" s="147"/>
      <c r="H29" s="147"/>
      <c r="I29" s="147"/>
      <c r="J29" s="147"/>
      <c r="K29" s="147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8" t="s">
        <v>46</v>
      </c>
      <c r="E30" s="41"/>
      <c r="F30" s="41"/>
      <c r="G30" s="41"/>
      <c r="H30" s="41"/>
      <c r="I30" s="41"/>
      <c r="J30" s="149">
        <f>ROUND(J93,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7"/>
      <c r="E31" s="147"/>
      <c r="F31" s="147"/>
      <c r="G31" s="147"/>
      <c r="H31" s="147"/>
      <c r="I31" s="147"/>
      <c r="J31" s="147"/>
      <c r="K31" s="147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0" t="s">
        <v>48</v>
      </c>
      <c r="G32" s="41"/>
      <c r="H32" s="41"/>
      <c r="I32" s="150" t="s">
        <v>47</v>
      </c>
      <c r="J32" s="150" t="s">
        <v>49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1" t="s">
        <v>50</v>
      </c>
      <c r="E33" s="135" t="s">
        <v>51</v>
      </c>
      <c r="F33" s="152">
        <f>ROUND((SUM(BE93:BE409)),  2)</f>
        <v>0</v>
      </c>
      <c r="G33" s="41"/>
      <c r="H33" s="41"/>
      <c r="I33" s="153">
        <v>0.20999999999999999</v>
      </c>
      <c r="J33" s="152">
        <f>ROUND(((SUM(BE93:BE409))*I33),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52</v>
      </c>
      <c r="F34" s="152">
        <f>ROUND((SUM(BF93:BF409)),  2)</f>
        <v>0</v>
      </c>
      <c r="G34" s="41"/>
      <c r="H34" s="41"/>
      <c r="I34" s="153">
        <v>0.12</v>
      </c>
      <c r="J34" s="152">
        <f>ROUND(((SUM(BF93:BF409))*I34),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53</v>
      </c>
      <c r="F35" s="152">
        <f>ROUND((SUM(BG93:BG409)),  2)</f>
        <v>0</v>
      </c>
      <c r="G35" s="41"/>
      <c r="H35" s="41"/>
      <c r="I35" s="153">
        <v>0.20999999999999999</v>
      </c>
      <c r="J35" s="152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54</v>
      </c>
      <c r="F36" s="152">
        <f>ROUND((SUM(BH93:BH409)),  2)</f>
        <v>0</v>
      </c>
      <c r="G36" s="41"/>
      <c r="H36" s="41"/>
      <c r="I36" s="153">
        <v>0.12</v>
      </c>
      <c r="J36" s="152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55</v>
      </c>
      <c r="F37" s="152">
        <f>ROUND((SUM(BI93:BI409)),  2)</f>
        <v>0</v>
      </c>
      <c r="G37" s="41"/>
      <c r="H37" s="41"/>
      <c r="I37" s="153">
        <v>0</v>
      </c>
      <c r="J37" s="152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4"/>
      <c r="D39" s="155" t="s">
        <v>56</v>
      </c>
      <c r="E39" s="156"/>
      <c r="F39" s="156"/>
      <c r="G39" s="157" t="s">
        <v>57</v>
      </c>
      <c r="H39" s="158" t="s">
        <v>58</v>
      </c>
      <c r="I39" s="156"/>
      <c r="J39" s="159">
        <f>SUM(J30:J37)</f>
        <v>0</v>
      </c>
      <c r="K39" s="160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1"/>
      <c r="C40" s="162"/>
      <c r="D40" s="162"/>
      <c r="E40" s="162"/>
      <c r="F40" s="162"/>
      <c r="G40" s="162"/>
      <c r="H40" s="162"/>
      <c r="I40" s="162"/>
      <c r="J40" s="162"/>
      <c r="K40" s="162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3"/>
      <c r="C44" s="164"/>
      <c r="D44" s="164"/>
      <c r="E44" s="164"/>
      <c r="F44" s="164"/>
      <c r="G44" s="164"/>
      <c r="H44" s="164"/>
      <c r="I44" s="164"/>
      <c r="J44" s="164"/>
      <c r="K44" s="164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5" t="s">
        <v>104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4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26.25" customHeight="1">
      <c r="A48" s="41"/>
      <c r="B48" s="42"/>
      <c r="C48" s="43"/>
      <c r="D48" s="43"/>
      <c r="E48" s="165" t="str">
        <f>E7</f>
        <v>Rozvoj dopravní telematiky v letech 2021-2027- Stavby a rekonstrukce SSZ, část XII.</v>
      </c>
      <c r="F48" s="34"/>
      <c r="G48" s="34"/>
      <c r="H48" s="34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101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30" customHeight="1">
      <c r="A50" s="41"/>
      <c r="B50" s="42"/>
      <c r="C50" s="43"/>
      <c r="D50" s="43"/>
      <c r="E50" s="72" t="str">
        <f>E9</f>
        <v>K8.08-STAVEB - SO 101 - Dopravní řešení křižovatky č. 8.08 Hradecká x Tábor x Pod Kaštany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4" t="s">
        <v>22</v>
      </c>
      <c r="D52" s="43"/>
      <c r="E52" s="43"/>
      <c r="F52" s="29" t="str">
        <f>F12</f>
        <v>Brno, K8.08 Hradecká x Tábor</v>
      </c>
      <c r="G52" s="43"/>
      <c r="H52" s="43"/>
      <c r="I52" s="34" t="s">
        <v>24</v>
      </c>
      <c r="J52" s="75" t="str">
        <f>IF(J12="","",J12)</f>
        <v>10. 9. 2024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4" t="s">
        <v>30</v>
      </c>
      <c r="D54" s="43"/>
      <c r="E54" s="43"/>
      <c r="F54" s="29" t="str">
        <f>E15</f>
        <v>Statutární město Brno</v>
      </c>
      <c r="G54" s="43"/>
      <c r="H54" s="43"/>
      <c r="I54" s="34" t="s">
        <v>38</v>
      </c>
      <c r="J54" s="39" t="str">
        <f>E21</f>
        <v>Ing. Radka Matulová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4" t="s">
        <v>36</v>
      </c>
      <c r="D55" s="43"/>
      <c r="E55" s="43"/>
      <c r="F55" s="29" t="str">
        <f>IF(E18="","",E18)</f>
        <v>Vyplň údaj</v>
      </c>
      <c r="G55" s="43"/>
      <c r="H55" s="43"/>
      <c r="I55" s="34" t="s">
        <v>42</v>
      </c>
      <c r="J55" s="39" t="str">
        <f>E24</f>
        <v>Ing. Radka Matulová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6" t="s">
        <v>105</v>
      </c>
      <c r="D57" s="167"/>
      <c r="E57" s="167"/>
      <c r="F57" s="167"/>
      <c r="G57" s="167"/>
      <c r="H57" s="167"/>
      <c r="I57" s="167"/>
      <c r="J57" s="168" t="s">
        <v>106</v>
      </c>
      <c r="K57" s="167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9" t="s">
        <v>78</v>
      </c>
      <c r="D59" s="43"/>
      <c r="E59" s="43"/>
      <c r="F59" s="43"/>
      <c r="G59" s="43"/>
      <c r="H59" s="43"/>
      <c r="I59" s="43"/>
      <c r="J59" s="105">
        <f>J93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19" t="s">
        <v>107</v>
      </c>
    </row>
    <row r="60" s="9" customFormat="1" ht="24.96" customHeight="1">
      <c r="A60" s="9"/>
      <c r="B60" s="170"/>
      <c r="C60" s="171"/>
      <c r="D60" s="172" t="s">
        <v>1811</v>
      </c>
      <c r="E60" s="173"/>
      <c r="F60" s="173"/>
      <c r="G60" s="173"/>
      <c r="H60" s="173"/>
      <c r="I60" s="173"/>
      <c r="J60" s="174">
        <f>J94</f>
        <v>0</v>
      </c>
      <c r="K60" s="171"/>
      <c r="L60" s="175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70"/>
      <c r="C61" s="171"/>
      <c r="D61" s="172" t="s">
        <v>1812</v>
      </c>
      <c r="E61" s="173"/>
      <c r="F61" s="173"/>
      <c r="G61" s="173"/>
      <c r="H61" s="173"/>
      <c r="I61" s="173"/>
      <c r="J61" s="174">
        <f>J125</f>
        <v>0</v>
      </c>
      <c r="K61" s="171"/>
      <c r="L61" s="175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9" customFormat="1" ht="24.96" customHeight="1">
      <c r="A62" s="9"/>
      <c r="B62" s="170"/>
      <c r="C62" s="171"/>
      <c r="D62" s="172" t="s">
        <v>1813</v>
      </c>
      <c r="E62" s="173"/>
      <c r="F62" s="173"/>
      <c r="G62" s="173"/>
      <c r="H62" s="173"/>
      <c r="I62" s="173"/>
      <c r="J62" s="174">
        <f>J130</f>
        <v>0</v>
      </c>
      <c r="K62" s="171"/>
      <c r="L62" s="175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9" customFormat="1" ht="24.96" customHeight="1">
      <c r="A63" s="9"/>
      <c r="B63" s="170"/>
      <c r="C63" s="171"/>
      <c r="D63" s="172" t="s">
        <v>1814</v>
      </c>
      <c r="E63" s="173"/>
      <c r="F63" s="173"/>
      <c r="G63" s="173"/>
      <c r="H63" s="173"/>
      <c r="I63" s="173"/>
      <c r="J63" s="174">
        <f>J143</f>
        <v>0</v>
      </c>
      <c r="K63" s="171"/>
      <c r="L63" s="175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9" customFormat="1" ht="24.96" customHeight="1">
      <c r="A64" s="9"/>
      <c r="B64" s="170"/>
      <c r="C64" s="171"/>
      <c r="D64" s="172" t="s">
        <v>1815</v>
      </c>
      <c r="E64" s="173"/>
      <c r="F64" s="173"/>
      <c r="G64" s="173"/>
      <c r="H64" s="173"/>
      <c r="I64" s="173"/>
      <c r="J64" s="174">
        <f>J153</f>
        <v>0</v>
      </c>
      <c r="K64" s="171"/>
      <c r="L64" s="17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0"/>
      <c r="C65" s="171"/>
      <c r="D65" s="172" t="s">
        <v>1816</v>
      </c>
      <c r="E65" s="173"/>
      <c r="F65" s="173"/>
      <c r="G65" s="173"/>
      <c r="H65" s="173"/>
      <c r="I65" s="173"/>
      <c r="J65" s="174">
        <f>J158</f>
        <v>0</v>
      </c>
      <c r="K65" s="171"/>
      <c r="L65" s="175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70"/>
      <c r="C66" s="171"/>
      <c r="D66" s="172" t="s">
        <v>1817</v>
      </c>
      <c r="E66" s="173"/>
      <c r="F66" s="173"/>
      <c r="G66" s="173"/>
      <c r="H66" s="173"/>
      <c r="I66" s="173"/>
      <c r="J66" s="174">
        <f>J182</f>
        <v>0</v>
      </c>
      <c r="K66" s="171"/>
      <c r="L66" s="175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9" customFormat="1" ht="24.96" customHeight="1">
      <c r="A67" s="9"/>
      <c r="B67" s="170"/>
      <c r="C67" s="171"/>
      <c r="D67" s="172" t="s">
        <v>1818</v>
      </c>
      <c r="E67" s="173"/>
      <c r="F67" s="173"/>
      <c r="G67" s="173"/>
      <c r="H67" s="173"/>
      <c r="I67" s="173"/>
      <c r="J67" s="174">
        <f>J199</f>
        <v>0</v>
      </c>
      <c r="K67" s="171"/>
      <c r="L67" s="175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9" customFormat="1" ht="24.96" customHeight="1">
      <c r="A68" s="9"/>
      <c r="B68" s="170"/>
      <c r="C68" s="171"/>
      <c r="D68" s="172" t="s">
        <v>1819</v>
      </c>
      <c r="E68" s="173"/>
      <c r="F68" s="173"/>
      <c r="G68" s="173"/>
      <c r="H68" s="173"/>
      <c r="I68" s="173"/>
      <c r="J68" s="174">
        <f>J221</f>
        <v>0</v>
      </c>
      <c r="K68" s="171"/>
      <c r="L68" s="175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9" customFormat="1" ht="24.96" customHeight="1">
      <c r="A69" s="9"/>
      <c r="B69" s="170"/>
      <c r="C69" s="171"/>
      <c r="D69" s="172" t="s">
        <v>1820</v>
      </c>
      <c r="E69" s="173"/>
      <c r="F69" s="173"/>
      <c r="G69" s="173"/>
      <c r="H69" s="173"/>
      <c r="I69" s="173"/>
      <c r="J69" s="174">
        <f>J231</f>
        <v>0</v>
      </c>
      <c r="K69" s="171"/>
      <c r="L69" s="175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9" customFormat="1" ht="24.96" customHeight="1">
      <c r="A70" s="9"/>
      <c r="B70" s="170"/>
      <c r="C70" s="171"/>
      <c r="D70" s="172" t="s">
        <v>1821</v>
      </c>
      <c r="E70" s="173"/>
      <c r="F70" s="173"/>
      <c r="G70" s="173"/>
      <c r="H70" s="173"/>
      <c r="I70" s="173"/>
      <c r="J70" s="174">
        <f>J264</f>
        <v>0</v>
      </c>
      <c r="K70" s="171"/>
      <c r="L70" s="175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9" customFormat="1" ht="24.96" customHeight="1">
      <c r="A71" s="9"/>
      <c r="B71" s="170"/>
      <c r="C71" s="171"/>
      <c r="D71" s="172" t="s">
        <v>1822</v>
      </c>
      <c r="E71" s="173"/>
      <c r="F71" s="173"/>
      <c r="G71" s="173"/>
      <c r="H71" s="173"/>
      <c r="I71" s="173"/>
      <c r="J71" s="174">
        <f>J376</f>
        <v>0</v>
      </c>
      <c r="K71" s="171"/>
      <c r="L71" s="175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9" customFormat="1" ht="24.96" customHeight="1">
      <c r="A72" s="9"/>
      <c r="B72" s="170"/>
      <c r="C72" s="171"/>
      <c r="D72" s="172" t="s">
        <v>1823</v>
      </c>
      <c r="E72" s="173"/>
      <c r="F72" s="173"/>
      <c r="G72" s="173"/>
      <c r="H72" s="173"/>
      <c r="I72" s="173"/>
      <c r="J72" s="174">
        <f>J381</f>
        <v>0</v>
      </c>
      <c r="K72" s="171"/>
      <c r="L72" s="175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="9" customFormat="1" ht="24.96" customHeight="1">
      <c r="A73" s="9"/>
      <c r="B73" s="170"/>
      <c r="C73" s="171"/>
      <c r="D73" s="172" t="s">
        <v>1824</v>
      </c>
      <c r="E73" s="173"/>
      <c r="F73" s="173"/>
      <c r="G73" s="173"/>
      <c r="H73" s="173"/>
      <c r="I73" s="173"/>
      <c r="J73" s="174">
        <f>J391</f>
        <v>0</v>
      </c>
      <c r="K73" s="171"/>
      <c r="L73" s="175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2" customFormat="1" ht="21.84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9" s="2" customFormat="1" ht="6.96" customHeight="1">
      <c r="A79" s="41"/>
      <c r="B79" s="64"/>
      <c r="C79" s="65"/>
      <c r="D79" s="65"/>
      <c r="E79" s="65"/>
      <c r="F79" s="65"/>
      <c r="G79" s="65"/>
      <c r="H79" s="65"/>
      <c r="I79" s="65"/>
      <c r="J79" s="65"/>
      <c r="K79" s="65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24.96" customHeight="1">
      <c r="A80" s="41"/>
      <c r="B80" s="42"/>
      <c r="C80" s="25" t="s">
        <v>122</v>
      </c>
      <c r="D80" s="43"/>
      <c r="E80" s="43"/>
      <c r="F80" s="43"/>
      <c r="G80" s="43"/>
      <c r="H80" s="43"/>
      <c r="I80" s="43"/>
      <c r="J80" s="43"/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4" t="s">
        <v>16</v>
      </c>
      <c r="D82" s="43"/>
      <c r="E82" s="43"/>
      <c r="F82" s="43"/>
      <c r="G82" s="43"/>
      <c r="H82" s="43"/>
      <c r="I82" s="43"/>
      <c r="J82" s="43"/>
      <c r="K82" s="43"/>
      <c r="L82" s="13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26.25" customHeight="1">
      <c r="A83" s="41"/>
      <c r="B83" s="42"/>
      <c r="C83" s="43"/>
      <c r="D83" s="43"/>
      <c r="E83" s="165" t="str">
        <f>E7</f>
        <v>Rozvoj dopravní telematiky v letech 2021-2027- Stavby a rekonstrukce SSZ, část XII.</v>
      </c>
      <c r="F83" s="34"/>
      <c r="G83" s="34"/>
      <c r="H83" s="34"/>
      <c r="I83" s="43"/>
      <c r="J83" s="43"/>
      <c r="K83" s="43"/>
      <c r="L83" s="13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4" t="s">
        <v>101</v>
      </c>
      <c r="D84" s="43"/>
      <c r="E84" s="43"/>
      <c r="F84" s="43"/>
      <c r="G84" s="43"/>
      <c r="H84" s="43"/>
      <c r="I84" s="43"/>
      <c r="J84" s="43"/>
      <c r="K84" s="43"/>
      <c r="L84" s="13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30" customHeight="1">
      <c r="A85" s="41"/>
      <c r="B85" s="42"/>
      <c r="C85" s="43"/>
      <c r="D85" s="43"/>
      <c r="E85" s="72" t="str">
        <f>E9</f>
        <v>K8.08-STAVEB - SO 101 - Dopravní řešení křižovatky č. 8.08 Hradecká x Tábor x Pod Kaštany</v>
      </c>
      <c r="F85" s="43"/>
      <c r="G85" s="43"/>
      <c r="H85" s="43"/>
      <c r="I85" s="43"/>
      <c r="J85" s="43"/>
      <c r="K85" s="43"/>
      <c r="L85" s="13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3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2" customHeight="1">
      <c r="A87" s="41"/>
      <c r="B87" s="42"/>
      <c r="C87" s="34" t="s">
        <v>22</v>
      </c>
      <c r="D87" s="43"/>
      <c r="E87" s="43"/>
      <c r="F87" s="29" t="str">
        <f>F12</f>
        <v>Brno, K8.08 Hradecká x Tábor</v>
      </c>
      <c r="G87" s="43"/>
      <c r="H87" s="43"/>
      <c r="I87" s="34" t="s">
        <v>24</v>
      </c>
      <c r="J87" s="75" t="str">
        <f>IF(J12="","",J12)</f>
        <v>10. 9. 2024</v>
      </c>
      <c r="K87" s="43"/>
      <c r="L87" s="13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6.96" customHeight="1">
      <c r="A88" s="41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13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5.15" customHeight="1">
      <c r="A89" s="41"/>
      <c r="B89" s="42"/>
      <c r="C89" s="34" t="s">
        <v>30</v>
      </c>
      <c r="D89" s="43"/>
      <c r="E89" s="43"/>
      <c r="F89" s="29" t="str">
        <f>E15</f>
        <v>Statutární město Brno</v>
      </c>
      <c r="G89" s="43"/>
      <c r="H89" s="43"/>
      <c r="I89" s="34" t="s">
        <v>38</v>
      </c>
      <c r="J89" s="39" t="str">
        <f>E21</f>
        <v>Ing. Radka Matulová</v>
      </c>
      <c r="K89" s="43"/>
      <c r="L89" s="13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5.15" customHeight="1">
      <c r="A90" s="41"/>
      <c r="B90" s="42"/>
      <c r="C90" s="34" t="s">
        <v>36</v>
      </c>
      <c r="D90" s="43"/>
      <c r="E90" s="43"/>
      <c r="F90" s="29" t="str">
        <f>IF(E18="","",E18)</f>
        <v>Vyplň údaj</v>
      </c>
      <c r="G90" s="43"/>
      <c r="H90" s="43"/>
      <c r="I90" s="34" t="s">
        <v>42</v>
      </c>
      <c r="J90" s="39" t="str">
        <f>E24</f>
        <v>Ing. Radka Matulová</v>
      </c>
      <c r="K90" s="43"/>
      <c r="L90" s="13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0.32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137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11" customFormat="1" ht="29.28" customHeight="1">
      <c r="A92" s="182"/>
      <c r="B92" s="183"/>
      <c r="C92" s="184" t="s">
        <v>123</v>
      </c>
      <c r="D92" s="185" t="s">
        <v>65</v>
      </c>
      <c r="E92" s="185" t="s">
        <v>61</v>
      </c>
      <c r="F92" s="185" t="s">
        <v>62</v>
      </c>
      <c r="G92" s="185" t="s">
        <v>124</v>
      </c>
      <c r="H92" s="185" t="s">
        <v>125</v>
      </c>
      <c r="I92" s="185" t="s">
        <v>126</v>
      </c>
      <c r="J92" s="185" t="s">
        <v>106</v>
      </c>
      <c r="K92" s="186" t="s">
        <v>127</v>
      </c>
      <c r="L92" s="187"/>
      <c r="M92" s="95" t="s">
        <v>39</v>
      </c>
      <c r="N92" s="96" t="s">
        <v>50</v>
      </c>
      <c r="O92" s="96" t="s">
        <v>128</v>
      </c>
      <c r="P92" s="96" t="s">
        <v>129</v>
      </c>
      <c r="Q92" s="96" t="s">
        <v>130</v>
      </c>
      <c r="R92" s="96" t="s">
        <v>131</v>
      </c>
      <c r="S92" s="96" t="s">
        <v>132</v>
      </c>
      <c r="T92" s="97" t="s">
        <v>133</v>
      </c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</row>
    <row r="93" s="2" customFormat="1" ht="22.8" customHeight="1">
      <c r="A93" s="41"/>
      <c r="B93" s="42"/>
      <c r="C93" s="102" t="s">
        <v>134</v>
      </c>
      <c r="D93" s="43"/>
      <c r="E93" s="43"/>
      <c r="F93" s="43"/>
      <c r="G93" s="43"/>
      <c r="H93" s="43"/>
      <c r="I93" s="43"/>
      <c r="J93" s="188">
        <f>BK93</f>
        <v>0</v>
      </c>
      <c r="K93" s="43"/>
      <c r="L93" s="47"/>
      <c r="M93" s="98"/>
      <c r="N93" s="189"/>
      <c r="O93" s="99"/>
      <c r="P93" s="190">
        <f>P94+P125+P130+P143+P153+P158+P182+P199+P221+P231+P264+P376+P381+P391</f>
        <v>0</v>
      </c>
      <c r="Q93" s="99"/>
      <c r="R93" s="190">
        <f>R94+R125+R130+R143+R153+R158+R182+R199+R221+R231+R264+R376+R381+R391</f>
        <v>0</v>
      </c>
      <c r="S93" s="99"/>
      <c r="T93" s="191">
        <f>T94+T125+T130+T143+T153+T158+T182+T199+T221+T231+T264+T376+T381+T391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19" t="s">
        <v>79</v>
      </c>
      <c r="AU93" s="19" t="s">
        <v>107</v>
      </c>
      <c r="BK93" s="192">
        <f>BK94+BK125+BK130+BK143+BK153+BK158+BK182+BK199+BK221+BK231+BK264+BK376+BK381+BK391</f>
        <v>0</v>
      </c>
    </row>
    <row r="94" s="12" customFormat="1" ht="25.92" customHeight="1">
      <c r="A94" s="12"/>
      <c r="B94" s="193"/>
      <c r="C94" s="194"/>
      <c r="D94" s="195" t="s">
        <v>79</v>
      </c>
      <c r="E94" s="196" t="s">
        <v>214</v>
      </c>
      <c r="F94" s="196" t="s">
        <v>1825</v>
      </c>
      <c r="G94" s="194"/>
      <c r="H94" s="194"/>
      <c r="I94" s="197"/>
      <c r="J94" s="198">
        <f>BK94</f>
        <v>0</v>
      </c>
      <c r="K94" s="194"/>
      <c r="L94" s="199"/>
      <c r="M94" s="200"/>
      <c r="N94" s="201"/>
      <c r="O94" s="201"/>
      <c r="P94" s="202">
        <f>SUM(P95:P124)</f>
        <v>0</v>
      </c>
      <c r="Q94" s="201"/>
      <c r="R94" s="202">
        <f>SUM(R95:R124)</f>
        <v>0</v>
      </c>
      <c r="S94" s="201"/>
      <c r="T94" s="203">
        <f>SUM(T95:T124)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04" t="s">
        <v>88</v>
      </c>
      <c r="AT94" s="205" t="s">
        <v>79</v>
      </c>
      <c r="AU94" s="205" t="s">
        <v>80</v>
      </c>
      <c r="AY94" s="204" t="s">
        <v>137</v>
      </c>
      <c r="BK94" s="206">
        <f>SUM(BK95:BK124)</f>
        <v>0</v>
      </c>
    </row>
    <row r="95" s="2" customFormat="1" ht="16.5" customHeight="1">
      <c r="A95" s="41"/>
      <c r="B95" s="42"/>
      <c r="C95" s="209" t="s">
        <v>80</v>
      </c>
      <c r="D95" s="209" t="s">
        <v>140</v>
      </c>
      <c r="E95" s="210" t="s">
        <v>1826</v>
      </c>
      <c r="F95" s="211" t="s">
        <v>1827</v>
      </c>
      <c r="G95" s="212" t="s">
        <v>143</v>
      </c>
      <c r="H95" s="213">
        <v>65</v>
      </c>
      <c r="I95" s="214"/>
      <c r="J95" s="215">
        <f>ROUND(I95*H95,2)</f>
        <v>0</v>
      </c>
      <c r="K95" s="211" t="s">
        <v>1828</v>
      </c>
      <c r="L95" s="47"/>
      <c r="M95" s="216" t="s">
        <v>39</v>
      </c>
      <c r="N95" s="217" t="s">
        <v>51</v>
      </c>
      <c r="O95" s="87"/>
      <c r="P95" s="218">
        <f>O95*H95</f>
        <v>0</v>
      </c>
      <c r="Q95" s="218">
        <v>0</v>
      </c>
      <c r="R95" s="218">
        <f>Q95*H95</f>
        <v>0</v>
      </c>
      <c r="S95" s="218">
        <v>0</v>
      </c>
      <c r="T95" s="219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0" t="s">
        <v>172</v>
      </c>
      <c r="AT95" s="220" t="s">
        <v>140</v>
      </c>
      <c r="AU95" s="220" t="s">
        <v>88</v>
      </c>
      <c r="AY95" s="19" t="s">
        <v>137</v>
      </c>
      <c r="BE95" s="221">
        <f>IF(N95="základní",J95,0)</f>
        <v>0</v>
      </c>
      <c r="BF95" s="221">
        <f>IF(N95="snížená",J95,0)</f>
        <v>0</v>
      </c>
      <c r="BG95" s="221">
        <f>IF(N95="zákl. přenesená",J95,0)</f>
        <v>0</v>
      </c>
      <c r="BH95" s="221">
        <f>IF(N95="sníž. přenesená",J95,0)</f>
        <v>0</v>
      </c>
      <c r="BI95" s="221">
        <f>IF(N95="nulová",J95,0)</f>
        <v>0</v>
      </c>
      <c r="BJ95" s="19" t="s">
        <v>88</v>
      </c>
      <c r="BK95" s="221">
        <f>ROUND(I95*H95,2)</f>
        <v>0</v>
      </c>
      <c r="BL95" s="19" t="s">
        <v>172</v>
      </c>
      <c r="BM95" s="220" t="s">
        <v>90</v>
      </c>
    </row>
    <row r="96" s="2" customFormat="1">
      <c r="A96" s="41"/>
      <c r="B96" s="42"/>
      <c r="C96" s="43"/>
      <c r="D96" s="222" t="s">
        <v>147</v>
      </c>
      <c r="E96" s="43"/>
      <c r="F96" s="223" t="s">
        <v>1827</v>
      </c>
      <c r="G96" s="43"/>
      <c r="H96" s="43"/>
      <c r="I96" s="224"/>
      <c r="J96" s="43"/>
      <c r="K96" s="43"/>
      <c r="L96" s="47"/>
      <c r="M96" s="225"/>
      <c r="N96" s="226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19" t="s">
        <v>147</v>
      </c>
      <c r="AU96" s="19" t="s">
        <v>88</v>
      </c>
    </row>
    <row r="97" s="13" customFormat="1">
      <c r="A97" s="13"/>
      <c r="B97" s="229"/>
      <c r="C97" s="230"/>
      <c r="D97" s="222" t="s">
        <v>151</v>
      </c>
      <c r="E97" s="231" t="s">
        <v>39</v>
      </c>
      <c r="F97" s="232" t="s">
        <v>543</v>
      </c>
      <c r="G97" s="230"/>
      <c r="H97" s="233">
        <v>65</v>
      </c>
      <c r="I97" s="234"/>
      <c r="J97" s="230"/>
      <c r="K97" s="230"/>
      <c r="L97" s="235"/>
      <c r="M97" s="236"/>
      <c r="N97" s="237"/>
      <c r="O97" s="237"/>
      <c r="P97" s="237"/>
      <c r="Q97" s="237"/>
      <c r="R97" s="237"/>
      <c r="S97" s="237"/>
      <c r="T97" s="238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9" t="s">
        <v>151</v>
      </c>
      <c r="AU97" s="239" t="s">
        <v>88</v>
      </c>
      <c r="AV97" s="13" t="s">
        <v>90</v>
      </c>
      <c r="AW97" s="13" t="s">
        <v>41</v>
      </c>
      <c r="AX97" s="13" t="s">
        <v>80</v>
      </c>
      <c r="AY97" s="239" t="s">
        <v>137</v>
      </c>
    </row>
    <row r="98" s="14" customFormat="1">
      <c r="A98" s="14"/>
      <c r="B98" s="250"/>
      <c r="C98" s="251"/>
      <c r="D98" s="222" t="s">
        <v>151</v>
      </c>
      <c r="E98" s="252" t="s">
        <v>39</v>
      </c>
      <c r="F98" s="253" t="s">
        <v>171</v>
      </c>
      <c r="G98" s="251"/>
      <c r="H98" s="254">
        <v>65</v>
      </c>
      <c r="I98" s="255"/>
      <c r="J98" s="251"/>
      <c r="K98" s="251"/>
      <c r="L98" s="256"/>
      <c r="M98" s="257"/>
      <c r="N98" s="258"/>
      <c r="O98" s="258"/>
      <c r="P98" s="258"/>
      <c r="Q98" s="258"/>
      <c r="R98" s="258"/>
      <c r="S98" s="258"/>
      <c r="T98" s="259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60" t="s">
        <v>151</v>
      </c>
      <c r="AU98" s="260" t="s">
        <v>88</v>
      </c>
      <c r="AV98" s="14" t="s">
        <v>172</v>
      </c>
      <c r="AW98" s="14" t="s">
        <v>41</v>
      </c>
      <c r="AX98" s="14" t="s">
        <v>88</v>
      </c>
      <c r="AY98" s="260" t="s">
        <v>137</v>
      </c>
    </row>
    <row r="99" s="2" customFormat="1" ht="16.5" customHeight="1">
      <c r="A99" s="41"/>
      <c r="B99" s="42"/>
      <c r="C99" s="209" t="s">
        <v>80</v>
      </c>
      <c r="D99" s="209" t="s">
        <v>140</v>
      </c>
      <c r="E99" s="210" t="s">
        <v>1829</v>
      </c>
      <c r="F99" s="211" t="s">
        <v>1830</v>
      </c>
      <c r="G99" s="212" t="s">
        <v>1073</v>
      </c>
      <c r="H99" s="213">
        <v>7</v>
      </c>
      <c r="I99" s="214"/>
      <c r="J99" s="215">
        <f>ROUND(I99*H99,2)</f>
        <v>0</v>
      </c>
      <c r="K99" s="211" t="s">
        <v>1828</v>
      </c>
      <c r="L99" s="47"/>
      <c r="M99" s="216" t="s">
        <v>39</v>
      </c>
      <c r="N99" s="217" t="s">
        <v>51</v>
      </c>
      <c r="O99" s="87"/>
      <c r="P99" s="218">
        <f>O99*H99</f>
        <v>0</v>
      </c>
      <c r="Q99" s="218">
        <v>0</v>
      </c>
      <c r="R99" s="218">
        <f>Q99*H99</f>
        <v>0</v>
      </c>
      <c r="S99" s="218">
        <v>0</v>
      </c>
      <c r="T99" s="219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0" t="s">
        <v>172</v>
      </c>
      <c r="AT99" s="220" t="s">
        <v>140</v>
      </c>
      <c r="AU99" s="220" t="s">
        <v>88</v>
      </c>
      <c r="AY99" s="19" t="s">
        <v>137</v>
      </c>
      <c r="BE99" s="221">
        <f>IF(N99="základní",J99,0)</f>
        <v>0</v>
      </c>
      <c r="BF99" s="221">
        <f>IF(N99="snížená",J99,0)</f>
        <v>0</v>
      </c>
      <c r="BG99" s="221">
        <f>IF(N99="zákl. přenesená",J99,0)</f>
        <v>0</v>
      </c>
      <c r="BH99" s="221">
        <f>IF(N99="sníž. přenesená",J99,0)</f>
        <v>0</v>
      </c>
      <c r="BI99" s="221">
        <f>IF(N99="nulová",J99,0)</f>
        <v>0</v>
      </c>
      <c r="BJ99" s="19" t="s">
        <v>88</v>
      </c>
      <c r="BK99" s="221">
        <f>ROUND(I99*H99,2)</f>
        <v>0</v>
      </c>
      <c r="BL99" s="19" t="s">
        <v>172</v>
      </c>
      <c r="BM99" s="220" t="s">
        <v>172</v>
      </c>
    </row>
    <row r="100" s="2" customFormat="1">
      <c r="A100" s="41"/>
      <c r="B100" s="42"/>
      <c r="C100" s="43"/>
      <c r="D100" s="222" t="s">
        <v>147</v>
      </c>
      <c r="E100" s="43"/>
      <c r="F100" s="223" t="s">
        <v>1830</v>
      </c>
      <c r="G100" s="43"/>
      <c r="H100" s="43"/>
      <c r="I100" s="224"/>
      <c r="J100" s="43"/>
      <c r="K100" s="43"/>
      <c r="L100" s="47"/>
      <c r="M100" s="225"/>
      <c r="N100" s="226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19" t="s">
        <v>147</v>
      </c>
      <c r="AU100" s="19" t="s">
        <v>88</v>
      </c>
    </row>
    <row r="101" s="13" customFormat="1">
      <c r="A101" s="13"/>
      <c r="B101" s="229"/>
      <c r="C101" s="230"/>
      <c r="D101" s="222" t="s">
        <v>151</v>
      </c>
      <c r="E101" s="231" t="s">
        <v>39</v>
      </c>
      <c r="F101" s="232" t="s">
        <v>192</v>
      </c>
      <c r="G101" s="230"/>
      <c r="H101" s="233">
        <v>7</v>
      </c>
      <c r="I101" s="234"/>
      <c r="J101" s="230"/>
      <c r="K101" s="230"/>
      <c r="L101" s="235"/>
      <c r="M101" s="236"/>
      <c r="N101" s="237"/>
      <c r="O101" s="237"/>
      <c r="P101" s="237"/>
      <c r="Q101" s="237"/>
      <c r="R101" s="237"/>
      <c r="S101" s="237"/>
      <c r="T101" s="238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9" t="s">
        <v>151</v>
      </c>
      <c r="AU101" s="239" t="s">
        <v>88</v>
      </c>
      <c r="AV101" s="13" t="s">
        <v>90</v>
      </c>
      <c r="AW101" s="13" t="s">
        <v>41</v>
      </c>
      <c r="AX101" s="13" t="s">
        <v>80</v>
      </c>
      <c r="AY101" s="239" t="s">
        <v>137</v>
      </c>
    </row>
    <row r="102" s="14" customFormat="1">
      <c r="A102" s="14"/>
      <c r="B102" s="250"/>
      <c r="C102" s="251"/>
      <c r="D102" s="222" t="s">
        <v>151</v>
      </c>
      <c r="E102" s="252" t="s">
        <v>39</v>
      </c>
      <c r="F102" s="253" t="s">
        <v>171</v>
      </c>
      <c r="G102" s="251"/>
      <c r="H102" s="254">
        <v>7</v>
      </c>
      <c r="I102" s="255"/>
      <c r="J102" s="251"/>
      <c r="K102" s="251"/>
      <c r="L102" s="256"/>
      <c r="M102" s="257"/>
      <c r="N102" s="258"/>
      <c r="O102" s="258"/>
      <c r="P102" s="258"/>
      <c r="Q102" s="258"/>
      <c r="R102" s="258"/>
      <c r="S102" s="258"/>
      <c r="T102" s="259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60" t="s">
        <v>151</v>
      </c>
      <c r="AU102" s="260" t="s">
        <v>88</v>
      </c>
      <c r="AV102" s="14" t="s">
        <v>172</v>
      </c>
      <c r="AW102" s="14" t="s">
        <v>41</v>
      </c>
      <c r="AX102" s="14" t="s">
        <v>88</v>
      </c>
      <c r="AY102" s="260" t="s">
        <v>137</v>
      </c>
    </row>
    <row r="103" s="2" customFormat="1" ht="21.75" customHeight="1">
      <c r="A103" s="41"/>
      <c r="B103" s="42"/>
      <c r="C103" s="209" t="s">
        <v>80</v>
      </c>
      <c r="D103" s="209" t="s">
        <v>140</v>
      </c>
      <c r="E103" s="210" t="s">
        <v>1831</v>
      </c>
      <c r="F103" s="211" t="s">
        <v>1832</v>
      </c>
      <c r="G103" s="212" t="s">
        <v>1073</v>
      </c>
      <c r="H103" s="213">
        <v>183</v>
      </c>
      <c r="I103" s="214"/>
      <c r="J103" s="215">
        <f>ROUND(I103*H103,2)</f>
        <v>0</v>
      </c>
      <c r="K103" s="211" t="s">
        <v>1828</v>
      </c>
      <c r="L103" s="47"/>
      <c r="M103" s="216" t="s">
        <v>39</v>
      </c>
      <c r="N103" s="217" t="s">
        <v>51</v>
      </c>
      <c r="O103" s="87"/>
      <c r="P103" s="218">
        <f>O103*H103</f>
        <v>0</v>
      </c>
      <c r="Q103" s="218">
        <v>0</v>
      </c>
      <c r="R103" s="218">
        <f>Q103*H103</f>
        <v>0</v>
      </c>
      <c r="S103" s="218">
        <v>0</v>
      </c>
      <c r="T103" s="219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0" t="s">
        <v>172</v>
      </c>
      <c r="AT103" s="220" t="s">
        <v>140</v>
      </c>
      <c r="AU103" s="220" t="s">
        <v>88</v>
      </c>
      <c r="AY103" s="19" t="s">
        <v>137</v>
      </c>
      <c r="BE103" s="221">
        <f>IF(N103="základní",J103,0)</f>
        <v>0</v>
      </c>
      <c r="BF103" s="221">
        <f>IF(N103="snížená",J103,0)</f>
        <v>0</v>
      </c>
      <c r="BG103" s="221">
        <f>IF(N103="zákl. přenesená",J103,0)</f>
        <v>0</v>
      </c>
      <c r="BH103" s="221">
        <f>IF(N103="sníž. přenesená",J103,0)</f>
        <v>0</v>
      </c>
      <c r="BI103" s="221">
        <f>IF(N103="nulová",J103,0)</f>
        <v>0</v>
      </c>
      <c r="BJ103" s="19" t="s">
        <v>88</v>
      </c>
      <c r="BK103" s="221">
        <f>ROUND(I103*H103,2)</f>
        <v>0</v>
      </c>
      <c r="BL103" s="19" t="s">
        <v>172</v>
      </c>
      <c r="BM103" s="220" t="s">
        <v>188</v>
      </c>
    </row>
    <row r="104" s="2" customFormat="1">
      <c r="A104" s="41"/>
      <c r="B104" s="42"/>
      <c r="C104" s="43"/>
      <c r="D104" s="222" t="s">
        <v>147</v>
      </c>
      <c r="E104" s="43"/>
      <c r="F104" s="223" t="s">
        <v>1832</v>
      </c>
      <c r="G104" s="43"/>
      <c r="H104" s="43"/>
      <c r="I104" s="224"/>
      <c r="J104" s="43"/>
      <c r="K104" s="43"/>
      <c r="L104" s="47"/>
      <c r="M104" s="225"/>
      <c r="N104" s="226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19" t="s">
        <v>147</v>
      </c>
      <c r="AU104" s="19" t="s">
        <v>88</v>
      </c>
    </row>
    <row r="105" s="13" customFormat="1">
      <c r="A105" s="13"/>
      <c r="B105" s="229"/>
      <c r="C105" s="230"/>
      <c r="D105" s="222" t="s">
        <v>151</v>
      </c>
      <c r="E105" s="231" t="s">
        <v>39</v>
      </c>
      <c r="F105" s="232" t="s">
        <v>1199</v>
      </c>
      <c r="G105" s="230"/>
      <c r="H105" s="233">
        <v>178</v>
      </c>
      <c r="I105" s="234"/>
      <c r="J105" s="230"/>
      <c r="K105" s="230"/>
      <c r="L105" s="235"/>
      <c r="M105" s="236"/>
      <c r="N105" s="237"/>
      <c r="O105" s="237"/>
      <c r="P105" s="237"/>
      <c r="Q105" s="237"/>
      <c r="R105" s="237"/>
      <c r="S105" s="237"/>
      <c r="T105" s="238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39" t="s">
        <v>151</v>
      </c>
      <c r="AU105" s="239" t="s">
        <v>88</v>
      </c>
      <c r="AV105" s="13" t="s">
        <v>90</v>
      </c>
      <c r="AW105" s="13" t="s">
        <v>41</v>
      </c>
      <c r="AX105" s="13" t="s">
        <v>80</v>
      </c>
      <c r="AY105" s="239" t="s">
        <v>137</v>
      </c>
    </row>
    <row r="106" s="13" customFormat="1">
      <c r="A106" s="13"/>
      <c r="B106" s="229"/>
      <c r="C106" s="230"/>
      <c r="D106" s="222" t="s">
        <v>151</v>
      </c>
      <c r="E106" s="231" t="s">
        <v>39</v>
      </c>
      <c r="F106" s="232" t="s">
        <v>181</v>
      </c>
      <c r="G106" s="230"/>
      <c r="H106" s="233">
        <v>5</v>
      </c>
      <c r="I106" s="234"/>
      <c r="J106" s="230"/>
      <c r="K106" s="230"/>
      <c r="L106" s="235"/>
      <c r="M106" s="236"/>
      <c r="N106" s="237"/>
      <c r="O106" s="237"/>
      <c r="P106" s="237"/>
      <c r="Q106" s="237"/>
      <c r="R106" s="237"/>
      <c r="S106" s="237"/>
      <c r="T106" s="238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9" t="s">
        <v>151</v>
      </c>
      <c r="AU106" s="239" t="s">
        <v>88</v>
      </c>
      <c r="AV106" s="13" t="s">
        <v>90</v>
      </c>
      <c r="AW106" s="13" t="s">
        <v>41</v>
      </c>
      <c r="AX106" s="13" t="s">
        <v>80</v>
      </c>
      <c r="AY106" s="239" t="s">
        <v>137</v>
      </c>
    </row>
    <row r="107" s="14" customFormat="1">
      <c r="A107" s="14"/>
      <c r="B107" s="250"/>
      <c r="C107" s="251"/>
      <c r="D107" s="222" t="s">
        <v>151</v>
      </c>
      <c r="E107" s="252" t="s">
        <v>39</v>
      </c>
      <c r="F107" s="253" t="s">
        <v>171</v>
      </c>
      <c r="G107" s="251"/>
      <c r="H107" s="254">
        <v>183</v>
      </c>
      <c r="I107" s="255"/>
      <c r="J107" s="251"/>
      <c r="K107" s="251"/>
      <c r="L107" s="256"/>
      <c r="M107" s="257"/>
      <c r="N107" s="258"/>
      <c r="O107" s="258"/>
      <c r="P107" s="258"/>
      <c r="Q107" s="258"/>
      <c r="R107" s="258"/>
      <c r="S107" s="258"/>
      <c r="T107" s="259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60" t="s">
        <v>151</v>
      </c>
      <c r="AU107" s="260" t="s">
        <v>88</v>
      </c>
      <c r="AV107" s="14" t="s">
        <v>172</v>
      </c>
      <c r="AW107" s="14" t="s">
        <v>41</v>
      </c>
      <c r="AX107" s="14" t="s">
        <v>88</v>
      </c>
      <c r="AY107" s="260" t="s">
        <v>137</v>
      </c>
    </row>
    <row r="108" s="2" customFormat="1" ht="21.75" customHeight="1">
      <c r="A108" s="41"/>
      <c r="B108" s="42"/>
      <c r="C108" s="209" t="s">
        <v>80</v>
      </c>
      <c r="D108" s="209" t="s">
        <v>140</v>
      </c>
      <c r="E108" s="210" t="s">
        <v>1833</v>
      </c>
      <c r="F108" s="211" t="s">
        <v>1834</v>
      </c>
      <c r="G108" s="212" t="s">
        <v>1073</v>
      </c>
      <c r="H108" s="213">
        <v>153</v>
      </c>
      <c r="I108" s="214"/>
      <c r="J108" s="215">
        <f>ROUND(I108*H108,2)</f>
        <v>0</v>
      </c>
      <c r="K108" s="211" t="s">
        <v>1828</v>
      </c>
      <c r="L108" s="47"/>
      <c r="M108" s="216" t="s">
        <v>39</v>
      </c>
      <c r="N108" s="217" t="s">
        <v>51</v>
      </c>
      <c r="O108" s="87"/>
      <c r="P108" s="218">
        <f>O108*H108</f>
        <v>0</v>
      </c>
      <c r="Q108" s="218">
        <v>0</v>
      </c>
      <c r="R108" s="218">
        <f>Q108*H108</f>
        <v>0</v>
      </c>
      <c r="S108" s="218">
        <v>0</v>
      </c>
      <c r="T108" s="219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0" t="s">
        <v>172</v>
      </c>
      <c r="AT108" s="220" t="s">
        <v>140</v>
      </c>
      <c r="AU108" s="220" t="s">
        <v>88</v>
      </c>
      <c r="AY108" s="19" t="s">
        <v>137</v>
      </c>
      <c r="BE108" s="221">
        <f>IF(N108="základní",J108,0)</f>
        <v>0</v>
      </c>
      <c r="BF108" s="221">
        <f>IF(N108="snížená",J108,0)</f>
        <v>0</v>
      </c>
      <c r="BG108" s="221">
        <f>IF(N108="zákl. přenesená",J108,0)</f>
        <v>0</v>
      </c>
      <c r="BH108" s="221">
        <f>IF(N108="sníž. přenesená",J108,0)</f>
        <v>0</v>
      </c>
      <c r="BI108" s="221">
        <f>IF(N108="nulová",J108,0)</f>
        <v>0</v>
      </c>
      <c r="BJ108" s="19" t="s">
        <v>88</v>
      </c>
      <c r="BK108" s="221">
        <f>ROUND(I108*H108,2)</f>
        <v>0</v>
      </c>
      <c r="BL108" s="19" t="s">
        <v>172</v>
      </c>
      <c r="BM108" s="220" t="s">
        <v>198</v>
      </c>
    </row>
    <row r="109" s="2" customFormat="1">
      <c r="A109" s="41"/>
      <c r="B109" s="42"/>
      <c r="C109" s="43"/>
      <c r="D109" s="222" t="s">
        <v>147</v>
      </c>
      <c r="E109" s="43"/>
      <c r="F109" s="223" t="s">
        <v>1834</v>
      </c>
      <c r="G109" s="43"/>
      <c r="H109" s="43"/>
      <c r="I109" s="224"/>
      <c r="J109" s="43"/>
      <c r="K109" s="43"/>
      <c r="L109" s="47"/>
      <c r="M109" s="225"/>
      <c r="N109" s="226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19" t="s">
        <v>147</v>
      </c>
      <c r="AU109" s="19" t="s">
        <v>88</v>
      </c>
    </row>
    <row r="110" s="13" customFormat="1">
      <c r="A110" s="13"/>
      <c r="B110" s="229"/>
      <c r="C110" s="230"/>
      <c r="D110" s="222" t="s">
        <v>151</v>
      </c>
      <c r="E110" s="231" t="s">
        <v>39</v>
      </c>
      <c r="F110" s="232" t="s">
        <v>1010</v>
      </c>
      <c r="G110" s="230"/>
      <c r="H110" s="233">
        <v>153</v>
      </c>
      <c r="I110" s="234"/>
      <c r="J110" s="230"/>
      <c r="K110" s="230"/>
      <c r="L110" s="235"/>
      <c r="M110" s="236"/>
      <c r="N110" s="237"/>
      <c r="O110" s="237"/>
      <c r="P110" s="237"/>
      <c r="Q110" s="237"/>
      <c r="R110" s="237"/>
      <c r="S110" s="237"/>
      <c r="T110" s="238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9" t="s">
        <v>151</v>
      </c>
      <c r="AU110" s="239" t="s">
        <v>88</v>
      </c>
      <c r="AV110" s="13" t="s">
        <v>90</v>
      </c>
      <c r="AW110" s="13" t="s">
        <v>41</v>
      </c>
      <c r="AX110" s="13" t="s">
        <v>80</v>
      </c>
      <c r="AY110" s="239" t="s">
        <v>137</v>
      </c>
    </row>
    <row r="111" s="14" customFormat="1">
      <c r="A111" s="14"/>
      <c r="B111" s="250"/>
      <c r="C111" s="251"/>
      <c r="D111" s="222" t="s">
        <v>151</v>
      </c>
      <c r="E111" s="252" t="s">
        <v>39</v>
      </c>
      <c r="F111" s="253" t="s">
        <v>171</v>
      </c>
      <c r="G111" s="251"/>
      <c r="H111" s="254">
        <v>153</v>
      </c>
      <c r="I111" s="255"/>
      <c r="J111" s="251"/>
      <c r="K111" s="251"/>
      <c r="L111" s="256"/>
      <c r="M111" s="257"/>
      <c r="N111" s="258"/>
      <c r="O111" s="258"/>
      <c r="P111" s="258"/>
      <c r="Q111" s="258"/>
      <c r="R111" s="258"/>
      <c r="S111" s="258"/>
      <c r="T111" s="259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60" t="s">
        <v>151</v>
      </c>
      <c r="AU111" s="260" t="s">
        <v>88</v>
      </c>
      <c r="AV111" s="14" t="s">
        <v>172</v>
      </c>
      <c r="AW111" s="14" t="s">
        <v>41</v>
      </c>
      <c r="AX111" s="14" t="s">
        <v>88</v>
      </c>
      <c r="AY111" s="260" t="s">
        <v>137</v>
      </c>
    </row>
    <row r="112" s="2" customFormat="1" ht="21.75" customHeight="1">
      <c r="A112" s="41"/>
      <c r="B112" s="42"/>
      <c r="C112" s="209" t="s">
        <v>80</v>
      </c>
      <c r="D112" s="209" t="s">
        <v>140</v>
      </c>
      <c r="E112" s="210" t="s">
        <v>1835</v>
      </c>
      <c r="F112" s="211" t="s">
        <v>1836</v>
      </c>
      <c r="G112" s="212" t="s">
        <v>1073</v>
      </c>
      <c r="H112" s="213">
        <v>146.40000000000001</v>
      </c>
      <c r="I112" s="214"/>
      <c r="J112" s="215">
        <f>ROUND(I112*H112,2)</f>
        <v>0</v>
      </c>
      <c r="K112" s="211" t="s">
        <v>1828</v>
      </c>
      <c r="L112" s="47"/>
      <c r="M112" s="216" t="s">
        <v>39</v>
      </c>
      <c r="N112" s="217" t="s">
        <v>51</v>
      </c>
      <c r="O112" s="87"/>
      <c r="P112" s="218">
        <f>O112*H112</f>
        <v>0</v>
      </c>
      <c r="Q112" s="218">
        <v>0</v>
      </c>
      <c r="R112" s="218">
        <f>Q112*H112</f>
        <v>0</v>
      </c>
      <c r="S112" s="218">
        <v>0</v>
      </c>
      <c r="T112" s="219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0" t="s">
        <v>172</v>
      </c>
      <c r="AT112" s="220" t="s">
        <v>140</v>
      </c>
      <c r="AU112" s="220" t="s">
        <v>88</v>
      </c>
      <c r="AY112" s="19" t="s">
        <v>137</v>
      </c>
      <c r="BE112" s="221">
        <f>IF(N112="základní",J112,0)</f>
        <v>0</v>
      </c>
      <c r="BF112" s="221">
        <f>IF(N112="snížená",J112,0)</f>
        <v>0</v>
      </c>
      <c r="BG112" s="221">
        <f>IF(N112="zákl. přenesená",J112,0)</f>
        <v>0</v>
      </c>
      <c r="BH112" s="221">
        <f>IF(N112="sníž. přenesená",J112,0)</f>
        <v>0</v>
      </c>
      <c r="BI112" s="221">
        <f>IF(N112="nulová",J112,0)</f>
        <v>0</v>
      </c>
      <c r="BJ112" s="19" t="s">
        <v>88</v>
      </c>
      <c r="BK112" s="221">
        <f>ROUND(I112*H112,2)</f>
        <v>0</v>
      </c>
      <c r="BL112" s="19" t="s">
        <v>172</v>
      </c>
      <c r="BM112" s="220" t="s">
        <v>208</v>
      </c>
    </row>
    <row r="113" s="2" customFormat="1">
      <c r="A113" s="41"/>
      <c r="B113" s="42"/>
      <c r="C113" s="43"/>
      <c r="D113" s="222" t="s">
        <v>147</v>
      </c>
      <c r="E113" s="43"/>
      <c r="F113" s="223" t="s">
        <v>1836</v>
      </c>
      <c r="G113" s="43"/>
      <c r="H113" s="43"/>
      <c r="I113" s="224"/>
      <c r="J113" s="43"/>
      <c r="K113" s="43"/>
      <c r="L113" s="47"/>
      <c r="M113" s="225"/>
      <c r="N113" s="226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19" t="s">
        <v>147</v>
      </c>
      <c r="AU113" s="19" t="s">
        <v>88</v>
      </c>
    </row>
    <row r="114" s="13" customFormat="1">
      <c r="A114" s="13"/>
      <c r="B114" s="229"/>
      <c r="C114" s="230"/>
      <c r="D114" s="222" t="s">
        <v>151</v>
      </c>
      <c r="E114" s="231" t="s">
        <v>39</v>
      </c>
      <c r="F114" s="232" t="s">
        <v>942</v>
      </c>
      <c r="G114" s="230"/>
      <c r="H114" s="233">
        <v>140</v>
      </c>
      <c r="I114" s="234"/>
      <c r="J114" s="230"/>
      <c r="K114" s="230"/>
      <c r="L114" s="235"/>
      <c r="M114" s="236"/>
      <c r="N114" s="237"/>
      <c r="O114" s="237"/>
      <c r="P114" s="237"/>
      <c r="Q114" s="237"/>
      <c r="R114" s="237"/>
      <c r="S114" s="237"/>
      <c r="T114" s="238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39" t="s">
        <v>151</v>
      </c>
      <c r="AU114" s="239" t="s">
        <v>88</v>
      </c>
      <c r="AV114" s="13" t="s">
        <v>90</v>
      </c>
      <c r="AW114" s="13" t="s">
        <v>41</v>
      </c>
      <c r="AX114" s="13" t="s">
        <v>80</v>
      </c>
      <c r="AY114" s="239" t="s">
        <v>137</v>
      </c>
    </row>
    <row r="115" s="13" customFormat="1">
      <c r="A115" s="13"/>
      <c r="B115" s="229"/>
      <c r="C115" s="230"/>
      <c r="D115" s="222" t="s">
        <v>151</v>
      </c>
      <c r="E115" s="231" t="s">
        <v>39</v>
      </c>
      <c r="F115" s="232" t="s">
        <v>1837</v>
      </c>
      <c r="G115" s="230"/>
      <c r="H115" s="233">
        <v>6.4000000000000004</v>
      </c>
      <c r="I115" s="234"/>
      <c r="J115" s="230"/>
      <c r="K115" s="230"/>
      <c r="L115" s="235"/>
      <c r="M115" s="236"/>
      <c r="N115" s="237"/>
      <c r="O115" s="237"/>
      <c r="P115" s="237"/>
      <c r="Q115" s="237"/>
      <c r="R115" s="237"/>
      <c r="S115" s="237"/>
      <c r="T115" s="238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9" t="s">
        <v>151</v>
      </c>
      <c r="AU115" s="239" t="s">
        <v>88</v>
      </c>
      <c r="AV115" s="13" t="s">
        <v>90</v>
      </c>
      <c r="AW115" s="13" t="s">
        <v>41</v>
      </c>
      <c r="AX115" s="13" t="s">
        <v>80</v>
      </c>
      <c r="AY115" s="239" t="s">
        <v>137</v>
      </c>
    </row>
    <row r="116" s="14" customFormat="1">
      <c r="A116" s="14"/>
      <c r="B116" s="250"/>
      <c r="C116" s="251"/>
      <c r="D116" s="222" t="s">
        <v>151</v>
      </c>
      <c r="E116" s="252" t="s">
        <v>39</v>
      </c>
      <c r="F116" s="253" t="s">
        <v>171</v>
      </c>
      <c r="G116" s="251"/>
      <c r="H116" s="254">
        <v>146.40000000000001</v>
      </c>
      <c r="I116" s="255"/>
      <c r="J116" s="251"/>
      <c r="K116" s="251"/>
      <c r="L116" s="256"/>
      <c r="M116" s="257"/>
      <c r="N116" s="258"/>
      <c r="O116" s="258"/>
      <c r="P116" s="258"/>
      <c r="Q116" s="258"/>
      <c r="R116" s="258"/>
      <c r="S116" s="258"/>
      <c r="T116" s="259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60" t="s">
        <v>151</v>
      </c>
      <c r="AU116" s="260" t="s">
        <v>88</v>
      </c>
      <c r="AV116" s="14" t="s">
        <v>172</v>
      </c>
      <c r="AW116" s="14" t="s">
        <v>41</v>
      </c>
      <c r="AX116" s="14" t="s">
        <v>88</v>
      </c>
      <c r="AY116" s="260" t="s">
        <v>137</v>
      </c>
    </row>
    <row r="117" s="2" customFormat="1" ht="21.75" customHeight="1">
      <c r="A117" s="41"/>
      <c r="B117" s="42"/>
      <c r="C117" s="209" t="s">
        <v>80</v>
      </c>
      <c r="D117" s="209" t="s">
        <v>140</v>
      </c>
      <c r="E117" s="210" t="s">
        <v>1838</v>
      </c>
      <c r="F117" s="211" t="s">
        <v>1839</v>
      </c>
      <c r="G117" s="212" t="s">
        <v>1073</v>
      </c>
      <c r="H117" s="213">
        <v>120</v>
      </c>
      <c r="I117" s="214"/>
      <c r="J117" s="215">
        <f>ROUND(I117*H117,2)</f>
        <v>0</v>
      </c>
      <c r="K117" s="211" t="s">
        <v>1828</v>
      </c>
      <c r="L117" s="47"/>
      <c r="M117" s="216" t="s">
        <v>39</v>
      </c>
      <c r="N117" s="217" t="s">
        <v>51</v>
      </c>
      <c r="O117" s="87"/>
      <c r="P117" s="218">
        <f>O117*H117</f>
        <v>0</v>
      </c>
      <c r="Q117" s="218">
        <v>0</v>
      </c>
      <c r="R117" s="218">
        <f>Q117*H117</f>
        <v>0</v>
      </c>
      <c r="S117" s="218">
        <v>0</v>
      </c>
      <c r="T117" s="219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0" t="s">
        <v>172</v>
      </c>
      <c r="AT117" s="220" t="s">
        <v>140</v>
      </c>
      <c r="AU117" s="220" t="s">
        <v>88</v>
      </c>
      <c r="AY117" s="19" t="s">
        <v>137</v>
      </c>
      <c r="BE117" s="221">
        <f>IF(N117="základní",J117,0)</f>
        <v>0</v>
      </c>
      <c r="BF117" s="221">
        <f>IF(N117="snížená",J117,0)</f>
        <v>0</v>
      </c>
      <c r="BG117" s="221">
        <f>IF(N117="zákl. přenesená",J117,0)</f>
        <v>0</v>
      </c>
      <c r="BH117" s="221">
        <f>IF(N117="sníž. přenesená",J117,0)</f>
        <v>0</v>
      </c>
      <c r="BI117" s="221">
        <f>IF(N117="nulová",J117,0)</f>
        <v>0</v>
      </c>
      <c r="BJ117" s="19" t="s">
        <v>88</v>
      </c>
      <c r="BK117" s="221">
        <f>ROUND(I117*H117,2)</f>
        <v>0</v>
      </c>
      <c r="BL117" s="19" t="s">
        <v>172</v>
      </c>
      <c r="BM117" s="220" t="s">
        <v>8</v>
      </c>
    </row>
    <row r="118" s="2" customFormat="1">
      <c r="A118" s="41"/>
      <c r="B118" s="42"/>
      <c r="C118" s="43"/>
      <c r="D118" s="222" t="s">
        <v>147</v>
      </c>
      <c r="E118" s="43"/>
      <c r="F118" s="223" t="s">
        <v>1839</v>
      </c>
      <c r="G118" s="43"/>
      <c r="H118" s="43"/>
      <c r="I118" s="224"/>
      <c r="J118" s="43"/>
      <c r="K118" s="43"/>
      <c r="L118" s="47"/>
      <c r="M118" s="225"/>
      <c r="N118" s="226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19" t="s">
        <v>147</v>
      </c>
      <c r="AU118" s="19" t="s">
        <v>88</v>
      </c>
    </row>
    <row r="119" s="13" customFormat="1">
      <c r="A119" s="13"/>
      <c r="B119" s="229"/>
      <c r="C119" s="230"/>
      <c r="D119" s="222" t="s">
        <v>151</v>
      </c>
      <c r="E119" s="231" t="s">
        <v>39</v>
      </c>
      <c r="F119" s="232" t="s">
        <v>846</v>
      </c>
      <c r="G119" s="230"/>
      <c r="H119" s="233">
        <v>120</v>
      </c>
      <c r="I119" s="234"/>
      <c r="J119" s="230"/>
      <c r="K119" s="230"/>
      <c r="L119" s="235"/>
      <c r="M119" s="236"/>
      <c r="N119" s="237"/>
      <c r="O119" s="237"/>
      <c r="P119" s="237"/>
      <c r="Q119" s="237"/>
      <c r="R119" s="237"/>
      <c r="S119" s="237"/>
      <c r="T119" s="238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9" t="s">
        <v>151</v>
      </c>
      <c r="AU119" s="239" t="s">
        <v>88</v>
      </c>
      <c r="AV119" s="13" t="s">
        <v>90</v>
      </c>
      <c r="AW119" s="13" t="s">
        <v>41</v>
      </c>
      <c r="AX119" s="13" t="s">
        <v>80</v>
      </c>
      <c r="AY119" s="239" t="s">
        <v>137</v>
      </c>
    </row>
    <row r="120" s="14" customFormat="1">
      <c r="A120" s="14"/>
      <c r="B120" s="250"/>
      <c r="C120" s="251"/>
      <c r="D120" s="222" t="s">
        <v>151</v>
      </c>
      <c r="E120" s="252" t="s">
        <v>39</v>
      </c>
      <c r="F120" s="253" t="s">
        <v>171</v>
      </c>
      <c r="G120" s="251"/>
      <c r="H120" s="254">
        <v>120</v>
      </c>
      <c r="I120" s="255"/>
      <c r="J120" s="251"/>
      <c r="K120" s="251"/>
      <c r="L120" s="256"/>
      <c r="M120" s="257"/>
      <c r="N120" s="258"/>
      <c r="O120" s="258"/>
      <c r="P120" s="258"/>
      <c r="Q120" s="258"/>
      <c r="R120" s="258"/>
      <c r="S120" s="258"/>
      <c r="T120" s="259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60" t="s">
        <v>151</v>
      </c>
      <c r="AU120" s="260" t="s">
        <v>88</v>
      </c>
      <c r="AV120" s="14" t="s">
        <v>172</v>
      </c>
      <c r="AW120" s="14" t="s">
        <v>41</v>
      </c>
      <c r="AX120" s="14" t="s">
        <v>88</v>
      </c>
      <c r="AY120" s="260" t="s">
        <v>137</v>
      </c>
    </row>
    <row r="121" s="2" customFormat="1" ht="21.75" customHeight="1">
      <c r="A121" s="41"/>
      <c r="B121" s="42"/>
      <c r="C121" s="209" t="s">
        <v>80</v>
      </c>
      <c r="D121" s="209" t="s">
        <v>140</v>
      </c>
      <c r="E121" s="210" t="s">
        <v>1840</v>
      </c>
      <c r="F121" s="211" t="s">
        <v>1841</v>
      </c>
      <c r="G121" s="212" t="s">
        <v>1073</v>
      </c>
      <c r="H121" s="213">
        <v>5</v>
      </c>
      <c r="I121" s="214"/>
      <c r="J121" s="215">
        <f>ROUND(I121*H121,2)</f>
        <v>0</v>
      </c>
      <c r="K121" s="211" t="s">
        <v>1828</v>
      </c>
      <c r="L121" s="47"/>
      <c r="M121" s="216" t="s">
        <v>39</v>
      </c>
      <c r="N121" s="217" t="s">
        <v>51</v>
      </c>
      <c r="O121" s="87"/>
      <c r="P121" s="218">
        <f>O121*H121</f>
        <v>0</v>
      </c>
      <c r="Q121" s="218">
        <v>0</v>
      </c>
      <c r="R121" s="218">
        <f>Q121*H121</f>
        <v>0</v>
      </c>
      <c r="S121" s="218">
        <v>0</v>
      </c>
      <c r="T121" s="219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0" t="s">
        <v>172</v>
      </c>
      <c r="AT121" s="220" t="s">
        <v>140</v>
      </c>
      <c r="AU121" s="220" t="s">
        <v>88</v>
      </c>
      <c r="AY121" s="19" t="s">
        <v>137</v>
      </c>
      <c r="BE121" s="221">
        <f>IF(N121="základní",J121,0)</f>
        <v>0</v>
      </c>
      <c r="BF121" s="221">
        <f>IF(N121="snížená",J121,0)</f>
        <v>0</v>
      </c>
      <c r="BG121" s="221">
        <f>IF(N121="zákl. přenesená",J121,0)</f>
        <v>0</v>
      </c>
      <c r="BH121" s="221">
        <f>IF(N121="sníž. přenesená",J121,0)</f>
        <v>0</v>
      </c>
      <c r="BI121" s="221">
        <f>IF(N121="nulová",J121,0)</f>
        <v>0</v>
      </c>
      <c r="BJ121" s="19" t="s">
        <v>88</v>
      </c>
      <c r="BK121" s="221">
        <f>ROUND(I121*H121,2)</f>
        <v>0</v>
      </c>
      <c r="BL121" s="19" t="s">
        <v>172</v>
      </c>
      <c r="BM121" s="220" t="s">
        <v>230</v>
      </c>
    </row>
    <row r="122" s="2" customFormat="1">
      <c r="A122" s="41"/>
      <c r="B122" s="42"/>
      <c r="C122" s="43"/>
      <c r="D122" s="222" t="s">
        <v>147</v>
      </c>
      <c r="E122" s="43"/>
      <c r="F122" s="223" t="s">
        <v>1841</v>
      </c>
      <c r="G122" s="43"/>
      <c r="H122" s="43"/>
      <c r="I122" s="224"/>
      <c r="J122" s="43"/>
      <c r="K122" s="43"/>
      <c r="L122" s="47"/>
      <c r="M122" s="225"/>
      <c r="N122" s="226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19" t="s">
        <v>147</v>
      </c>
      <c r="AU122" s="19" t="s">
        <v>88</v>
      </c>
    </row>
    <row r="123" s="13" customFormat="1">
      <c r="A123" s="13"/>
      <c r="B123" s="229"/>
      <c r="C123" s="230"/>
      <c r="D123" s="222" t="s">
        <v>151</v>
      </c>
      <c r="E123" s="231" t="s">
        <v>39</v>
      </c>
      <c r="F123" s="232" t="s">
        <v>181</v>
      </c>
      <c r="G123" s="230"/>
      <c r="H123" s="233">
        <v>5</v>
      </c>
      <c r="I123" s="234"/>
      <c r="J123" s="230"/>
      <c r="K123" s="230"/>
      <c r="L123" s="235"/>
      <c r="M123" s="236"/>
      <c r="N123" s="237"/>
      <c r="O123" s="237"/>
      <c r="P123" s="237"/>
      <c r="Q123" s="237"/>
      <c r="R123" s="237"/>
      <c r="S123" s="237"/>
      <c r="T123" s="238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9" t="s">
        <v>151</v>
      </c>
      <c r="AU123" s="239" t="s">
        <v>88</v>
      </c>
      <c r="AV123" s="13" t="s">
        <v>90</v>
      </c>
      <c r="AW123" s="13" t="s">
        <v>41</v>
      </c>
      <c r="AX123" s="13" t="s">
        <v>80</v>
      </c>
      <c r="AY123" s="239" t="s">
        <v>137</v>
      </c>
    </row>
    <row r="124" s="14" customFormat="1">
      <c r="A124" s="14"/>
      <c r="B124" s="250"/>
      <c r="C124" s="251"/>
      <c r="D124" s="222" t="s">
        <v>151</v>
      </c>
      <c r="E124" s="252" t="s">
        <v>39</v>
      </c>
      <c r="F124" s="253" t="s">
        <v>171</v>
      </c>
      <c r="G124" s="251"/>
      <c r="H124" s="254">
        <v>5</v>
      </c>
      <c r="I124" s="255"/>
      <c r="J124" s="251"/>
      <c r="K124" s="251"/>
      <c r="L124" s="256"/>
      <c r="M124" s="257"/>
      <c r="N124" s="258"/>
      <c r="O124" s="258"/>
      <c r="P124" s="258"/>
      <c r="Q124" s="258"/>
      <c r="R124" s="258"/>
      <c r="S124" s="258"/>
      <c r="T124" s="259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60" t="s">
        <v>151</v>
      </c>
      <c r="AU124" s="260" t="s">
        <v>88</v>
      </c>
      <c r="AV124" s="14" t="s">
        <v>172</v>
      </c>
      <c r="AW124" s="14" t="s">
        <v>41</v>
      </c>
      <c r="AX124" s="14" t="s">
        <v>88</v>
      </c>
      <c r="AY124" s="260" t="s">
        <v>137</v>
      </c>
    </row>
    <row r="125" s="12" customFormat="1" ht="25.92" customHeight="1">
      <c r="A125" s="12"/>
      <c r="B125" s="193"/>
      <c r="C125" s="194"/>
      <c r="D125" s="195" t="s">
        <v>79</v>
      </c>
      <c r="E125" s="196" t="s">
        <v>225</v>
      </c>
      <c r="F125" s="196" t="s">
        <v>1842</v>
      </c>
      <c r="G125" s="194"/>
      <c r="H125" s="194"/>
      <c r="I125" s="197"/>
      <c r="J125" s="198">
        <f>BK125</f>
        <v>0</v>
      </c>
      <c r="K125" s="194"/>
      <c r="L125" s="199"/>
      <c r="M125" s="200"/>
      <c r="N125" s="201"/>
      <c r="O125" s="201"/>
      <c r="P125" s="202">
        <f>SUM(P126:P129)</f>
        <v>0</v>
      </c>
      <c r="Q125" s="201"/>
      <c r="R125" s="202">
        <f>SUM(R126:R129)</f>
        <v>0</v>
      </c>
      <c r="S125" s="201"/>
      <c r="T125" s="203">
        <f>SUM(T126:T129)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04" t="s">
        <v>88</v>
      </c>
      <c r="AT125" s="205" t="s">
        <v>79</v>
      </c>
      <c r="AU125" s="205" t="s">
        <v>80</v>
      </c>
      <c r="AY125" s="204" t="s">
        <v>137</v>
      </c>
      <c r="BK125" s="206">
        <f>SUM(BK126:BK129)</f>
        <v>0</v>
      </c>
    </row>
    <row r="126" s="2" customFormat="1" ht="21.75" customHeight="1">
      <c r="A126" s="41"/>
      <c r="B126" s="42"/>
      <c r="C126" s="209" t="s">
        <v>80</v>
      </c>
      <c r="D126" s="209" t="s">
        <v>140</v>
      </c>
      <c r="E126" s="210" t="s">
        <v>1843</v>
      </c>
      <c r="F126" s="211" t="s">
        <v>1844</v>
      </c>
      <c r="G126" s="212" t="s">
        <v>1092</v>
      </c>
      <c r="H126" s="213">
        <v>9</v>
      </c>
      <c r="I126" s="214"/>
      <c r="J126" s="215">
        <f>ROUND(I126*H126,2)</f>
        <v>0</v>
      </c>
      <c r="K126" s="211" t="s">
        <v>1828</v>
      </c>
      <c r="L126" s="47"/>
      <c r="M126" s="216" t="s">
        <v>39</v>
      </c>
      <c r="N126" s="217" t="s">
        <v>51</v>
      </c>
      <c r="O126" s="87"/>
      <c r="P126" s="218">
        <f>O126*H126</f>
        <v>0</v>
      </c>
      <c r="Q126" s="218">
        <v>0</v>
      </c>
      <c r="R126" s="218">
        <f>Q126*H126</f>
        <v>0</v>
      </c>
      <c r="S126" s="218">
        <v>0</v>
      </c>
      <c r="T126" s="219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0" t="s">
        <v>172</v>
      </c>
      <c r="AT126" s="220" t="s">
        <v>140</v>
      </c>
      <c r="AU126" s="220" t="s">
        <v>88</v>
      </c>
      <c r="AY126" s="19" t="s">
        <v>137</v>
      </c>
      <c r="BE126" s="221">
        <f>IF(N126="základní",J126,0)</f>
        <v>0</v>
      </c>
      <c r="BF126" s="221">
        <f>IF(N126="snížená",J126,0)</f>
        <v>0</v>
      </c>
      <c r="BG126" s="221">
        <f>IF(N126="zákl. přenesená",J126,0)</f>
        <v>0</v>
      </c>
      <c r="BH126" s="221">
        <f>IF(N126="sníž. přenesená",J126,0)</f>
        <v>0</v>
      </c>
      <c r="BI126" s="221">
        <f>IF(N126="nulová",J126,0)</f>
        <v>0</v>
      </c>
      <c r="BJ126" s="19" t="s">
        <v>88</v>
      </c>
      <c r="BK126" s="221">
        <f>ROUND(I126*H126,2)</f>
        <v>0</v>
      </c>
      <c r="BL126" s="19" t="s">
        <v>172</v>
      </c>
      <c r="BM126" s="220" t="s">
        <v>145</v>
      </c>
    </row>
    <row r="127" s="2" customFormat="1">
      <c r="A127" s="41"/>
      <c r="B127" s="42"/>
      <c r="C127" s="43"/>
      <c r="D127" s="222" t="s">
        <v>147</v>
      </c>
      <c r="E127" s="43"/>
      <c r="F127" s="223" t="s">
        <v>1844</v>
      </c>
      <c r="G127" s="43"/>
      <c r="H127" s="43"/>
      <c r="I127" s="224"/>
      <c r="J127" s="43"/>
      <c r="K127" s="43"/>
      <c r="L127" s="47"/>
      <c r="M127" s="225"/>
      <c r="N127" s="226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19" t="s">
        <v>147</v>
      </c>
      <c r="AU127" s="19" t="s">
        <v>88</v>
      </c>
    </row>
    <row r="128" s="13" customFormat="1">
      <c r="A128" s="13"/>
      <c r="B128" s="229"/>
      <c r="C128" s="230"/>
      <c r="D128" s="222" t="s">
        <v>151</v>
      </c>
      <c r="E128" s="231" t="s">
        <v>39</v>
      </c>
      <c r="F128" s="232" t="s">
        <v>202</v>
      </c>
      <c r="G128" s="230"/>
      <c r="H128" s="233">
        <v>9</v>
      </c>
      <c r="I128" s="234"/>
      <c r="J128" s="230"/>
      <c r="K128" s="230"/>
      <c r="L128" s="235"/>
      <c r="M128" s="236"/>
      <c r="N128" s="237"/>
      <c r="O128" s="237"/>
      <c r="P128" s="237"/>
      <c r="Q128" s="237"/>
      <c r="R128" s="237"/>
      <c r="S128" s="237"/>
      <c r="T128" s="238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9" t="s">
        <v>151</v>
      </c>
      <c r="AU128" s="239" t="s">
        <v>88</v>
      </c>
      <c r="AV128" s="13" t="s">
        <v>90</v>
      </c>
      <c r="AW128" s="13" t="s">
        <v>41</v>
      </c>
      <c r="AX128" s="13" t="s">
        <v>80</v>
      </c>
      <c r="AY128" s="239" t="s">
        <v>137</v>
      </c>
    </row>
    <row r="129" s="14" customFormat="1">
      <c r="A129" s="14"/>
      <c r="B129" s="250"/>
      <c r="C129" s="251"/>
      <c r="D129" s="222" t="s">
        <v>151</v>
      </c>
      <c r="E129" s="252" t="s">
        <v>39</v>
      </c>
      <c r="F129" s="253" t="s">
        <v>171</v>
      </c>
      <c r="G129" s="251"/>
      <c r="H129" s="254">
        <v>9</v>
      </c>
      <c r="I129" s="255"/>
      <c r="J129" s="251"/>
      <c r="K129" s="251"/>
      <c r="L129" s="256"/>
      <c r="M129" s="257"/>
      <c r="N129" s="258"/>
      <c r="O129" s="258"/>
      <c r="P129" s="258"/>
      <c r="Q129" s="258"/>
      <c r="R129" s="258"/>
      <c r="S129" s="258"/>
      <c r="T129" s="259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60" t="s">
        <v>151</v>
      </c>
      <c r="AU129" s="260" t="s">
        <v>88</v>
      </c>
      <c r="AV129" s="14" t="s">
        <v>172</v>
      </c>
      <c r="AW129" s="14" t="s">
        <v>41</v>
      </c>
      <c r="AX129" s="14" t="s">
        <v>88</v>
      </c>
      <c r="AY129" s="260" t="s">
        <v>137</v>
      </c>
    </row>
    <row r="130" s="12" customFormat="1" ht="25.92" customHeight="1">
      <c r="A130" s="12"/>
      <c r="B130" s="193"/>
      <c r="C130" s="194"/>
      <c r="D130" s="195" t="s">
        <v>79</v>
      </c>
      <c r="E130" s="196" t="s">
        <v>248</v>
      </c>
      <c r="F130" s="196" t="s">
        <v>1845</v>
      </c>
      <c r="G130" s="194"/>
      <c r="H130" s="194"/>
      <c r="I130" s="197"/>
      <c r="J130" s="198">
        <f>BK130</f>
        <v>0</v>
      </c>
      <c r="K130" s="194"/>
      <c r="L130" s="199"/>
      <c r="M130" s="200"/>
      <c r="N130" s="201"/>
      <c r="O130" s="201"/>
      <c r="P130" s="202">
        <f>SUM(P131:P142)</f>
        <v>0</v>
      </c>
      <c r="Q130" s="201"/>
      <c r="R130" s="202">
        <f>SUM(R131:R142)</f>
        <v>0</v>
      </c>
      <c r="S130" s="201"/>
      <c r="T130" s="203">
        <f>SUM(T131:T142)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04" t="s">
        <v>88</v>
      </c>
      <c r="AT130" s="205" t="s">
        <v>79</v>
      </c>
      <c r="AU130" s="205" t="s">
        <v>80</v>
      </c>
      <c r="AY130" s="204" t="s">
        <v>137</v>
      </c>
      <c r="BK130" s="206">
        <f>SUM(BK131:BK142)</f>
        <v>0</v>
      </c>
    </row>
    <row r="131" s="2" customFormat="1" ht="16.5" customHeight="1">
      <c r="A131" s="41"/>
      <c r="B131" s="42"/>
      <c r="C131" s="209" t="s">
        <v>80</v>
      </c>
      <c r="D131" s="209" t="s">
        <v>140</v>
      </c>
      <c r="E131" s="210" t="s">
        <v>1846</v>
      </c>
      <c r="F131" s="211" t="s">
        <v>1847</v>
      </c>
      <c r="G131" s="212" t="s">
        <v>1092</v>
      </c>
      <c r="H131" s="213">
        <v>6</v>
      </c>
      <c r="I131" s="214"/>
      <c r="J131" s="215">
        <f>ROUND(I131*H131,2)</f>
        <v>0</v>
      </c>
      <c r="K131" s="211" t="s">
        <v>1828</v>
      </c>
      <c r="L131" s="47"/>
      <c r="M131" s="216" t="s">
        <v>39</v>
      </c>
      <c r="N131" s="217" t="s">
        <v>51</v>
      </c>
      <c r="O131" s="87"/>
      <c r="P131" s="218">
        <f>O131*H131</f>
        <v>0</v>
      </c>
      <c r="Q131" s="218">
        <v>0</v>
      </c>
      <c r="R131" s="218">
        <f>Q131*H131</f>
        <v>0</v>
      </c>
      <c r="S131" s="218">
        <v>0</v>
      </c>
      <c r="T131" s="219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20" t="s">
        <v>172</v>
      </c>
      <c r="AT131" s="220" t="s">
        <v>140</v>
      </c>
      <c r="AU131" s="220" t="s">
        <v>88</v>
      </c>
      <c r="AY131" s="19" t="s">
        <v>137</v>
      </c>
      <c r="BE131" s="221">
        <f>IF(N131="základní",J131,0)</f>
        <v>0</v>
      </c>
      <c r="BF131" s="221">
        <f>IF(N131="snížená",J131,0)</f>
        <v>0</v>
      </c>
      <c r="BG131" s="221">
        <f>IF(N131="zákl. přenesená",J131,0)</f>
        <v>0</v>
      </c>
      <c r="BH131" s="221">
        <f>IF(N131="sníž. přenesená",J131,0)</f>
        <v>0</v>
      </c>
      <c r="BI131" s="221">
        <f>IF(N131="nulová",J131,0)</f>
        <v>0</v>
      </c>
      <c r="BJ131" s="19" t="s">
        <v>88</v>
      </c>
      <c r="BK131" s="221">
        <f>ROUND(I131*H131,2)</f>
        <v>0</v>
      </c>
      <c r="BL131" s="19" t="s">
        <v>172</v>
      </c>
      <c r="BM131" s="220" t="s">
        <v>254</v>
      </c>
    </row>
    <row r="132" s="2" customFormat="1">
      <c r="A132" s="41"/>
      <c r="B132" s="42"/>
      <c r="C132" s="43"/>
      <c r="D132" s="222" t="s">
        <v>147</v>
      </c>
      <c r="E132" s="43"/>
      <c r="F132" s="223" t="s">
        <v>1847</v>
      </c>
      <c r="G132" s="43"/>
      <c r="H132" s="43"/>
      <c r="I132" s="224"/>
      <c r="J132" s="43"/>
      <c r="K132" s="43"/>
      <c r="L132" s="47"/>
      <c r="M132" s="225"/>
      <c r="N132" s="226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19" t="s">
        <v>147</v>
      </c>
      <c r="AU132" s="19" t="s">
        <v>88</v>
      </c>
    </row>
    <row r="133" s="13" customFormat="1">
      <c r="A133" s="13"/>
      <c r="B133" s="229"/>
      <c r="C133" s="230"/>
      <c r="D133" s="222" t="s">
        <v>151</v>
      </c>
      <c r="E133" s="231" t="s">
        <v>39</v>
      </c>
      <c r="F133" s="232" t="s">
        <v>188</v>
      </c>
      <c r="G133" s="230"/>
      <c r="H133" s="233">
        <v>6</v>
      </c>
      <c r="I133" s="234"/>
      <c r="J133" s="230"/>
      <c r="K133" s="230"/>
      <c r="L133" s="235"/>
      <c r="M133" s="236"/>
      <c r="N133" s="237"/>
      <c r="O133" s="237"/>
      <c r="P133" s="237"/>
      <c r="Q133" s="237"/>
      <c r="R133" s="237"/>
      <c r="S133" s="237"/>
      <c r="T133" s="23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9" t="s">
        <v>151</v>
      </c>
      <c r="AU133" s="239" t="s">
        <v>88</v>
      </c>
      <c r="AV133" s="13" t="s">
        <v>90</v>
      </c>
      <c r="AW133" s="13" t="s">
        <v>41</v>
      </c>
      <c r="AX133" s="13" t="s">
        <v>80</v>
      </c>
      <c r="AY133" s="239" t="s">
        <v>137</v>
      </c>
    </row>
    <row r="134" s="14" customFormat="1">
      <c r="A134" s="14"/>
      <c r="B134" s="250"/>
      <c r="C134" s="251"/>
      <c r="D134" s="222" t="s">
        <v>151</v>
      </c>
      <c r="E134" s="252" t="s">
        <v>39</v>
      </c>
      <c r="F134" s="253" t="s">
        <v>171</v>
      </c>
      <c r="G134" s="251"/>
      <c r="H134" s="254">
        <v>6</v>
      </c>
      <c r="I134" s="255"/>
      <c r="J134" s="251"/>
      <c r="K134" s="251"/>
      <c r="L134" s="256"/>
      <c r="M134" s="257"/>
      <c r="N134" s="258"/>
      <c r="O134" s="258"/>
      <c r="P134" s="258"/>
      <c r="Q134" s="258"/>
      <c r="R134" s="258"/>
      <c r="S134" s="258"/>
      <c r="T134" s="259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0" t="s">
        <v>151</v>
      </c>
      <c r="AU134" s="260" t="s">
        <v>88</v>
      </c>
      <c r="AV134" s="14" t="s">
        <v>172</v>
      </c>
      <c r="AW134" s="14" t="s">
        <v>41</v>
      </c>
      <c r="AX134" s="14" t="s">
        <v>88</v>
      </c>
      <c r="AY134" s="260" t="s">
        <v>137</v>
      </c>
    </row>
    <row r="135" s="2" customFormat="1" ht="16.5" customHeight="1">
      <c r="A135" s="41"/>
      <c r="B135" s="42"/>
      <c r="C135" s="209" t="s">
        <v>80</v>
      </c>
      <c r="D135" s="209" t="s">
        <v>140</v>
      </c>
      <c r="E135" s="210" t="s">
        <v>1848</v>
      </c>
      <c r="F135" s="211" t="s">
        <v>1849</v>
      </c>
      <c r="G135" s="212" t="s">
        <v>1092</v>
      </c>
      <c r="H135" s="213">
        <v>10</v>
      </c>
      <c r="I135" s="214"/>
      <c r="J135" s="215">
        <f>ROUND(I135*H135,2)</f>
        <v>0</v>
      </c>
      <c r="K135" s="211" t="s">
        <v>1828</v>
      </c>
      <c r="L135" s="47"/>
      <c r="M135" s="216" t="s">
        <v>39</v>
      </c>
      <c r="N135" s="217" t="s">
        <v>51</v>
      </c>
      <c r="O135" s="87"/>
      <c r="P135" s="218">
        <f>O135*H135</f>
        <v>0</v>
      </c>
      <c r="Q135" s="218">
        <v>0</v>
      </c>
      <c r="R135" s="218">
        <f>Q135*H135</f>
        <v>0</v>
      </c>
      <c r="S135" s="218">
        <v>0</v>
      </c>
      <c r="T135" s="219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0" t="s">
        <v>172</v>
      </c>
      <c r="AT135" s="220" t="s">
        <v>140</v>
      </c>
      <c r="AU135" s="220" t="s">
        <v>88</v>
      </c>
      <c r="AY135" s="19" t="s">
        <v>137</v>
      </c>
      <c r="BE135" s="221">
        <f>IF(N135="základní",J135,0)</f>
        <v>0</v>
      </c>
      <c r="BF135" s="221">
        <f>IF(N135="snížená",J135,0)</f>
        <v>0</v>
      </c>
      <c r="BG135" s="221">
        <f>IF(N135="zákl. přenesená",J135,0)</f>
        <v>0</v>
      </c>
      <c r="BH135" s="221">
        <f>IF(N135="sníž. přenesená",J135,0)</f>
        <v>0</v>
      </c>
      <c r="BI135" s="221">
        <f>IF(N135="nulová",J135,0)</f>
        <v>0</v>
      </c>
      <c r="BJ135" s="19" t="s">
        <v>88</v>
      </c>
      <c r="BK135" s="221">
        <f>ROUND(I135*H135,2)</f>
        <v>0</v>
      </c>
      <c r="BL135" s="19" t="s">
        <v>172</v>
      </c>
      <c r="BM135" s="220" t="s">
        <v>268</v>
      </c>
    </row>
    <row r="136" s="2" customFormat="1">
      <c r="A136" s="41"/>
      <c r="B136" s="42"/>
      <c r="C136" s="43"/>
      <c r="D136" s="222" t="s">
        <v>147</v>
      </c>
      <c r="E136" s="43"/>
      <c r="F136" s="223" t="s">
        <v>1849</v>
      </c>
      <c r="G136" s="43"/>
      <c r="H136" s="43"/>
      <c r="I136" s="224"/>
      <c r="J136" s="43"/>
      <c r="K136" s="43"/>
      <c r="L136" s="47"/>
      <c r="M136" s="225"/>
      <c r="N136" s="226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19" t="s">
        <v>147</v>
      </c>
      <c r="AU136" s="19" t="s">
        <v>88</v>
      </c>
    </row>
    <row r="137" s="13" customFormat="1">
      <c r="A137" s="13"/>
      <c r="B137" s="229"/>
      <c r="C137" s="230"/>
      <c r="D137" s="222" t="s">
        <v>151</v>
      </c>
      <c r="E137" s="231" t="s">
        <v>39</v>
      </c>
      <c r="F137" s="232" t="s">
        <v>208</v>
      </c>
      <c r="G137" s="230"/>
      <c r="H137" s="233">
        <v>10</v>
      </c>
      <c r="I137" s="234"/>
      <c r="J137" s="230"/>
      <c r="K137" s="230"/>
      <c r="L137" s="235"/>
      <c r="M137" s="236"/>
      <c r="N137" s="237"/>
      <c r="O137" s="237"/>
      <c r="P137" s="237"/>
      <c r="Q137" s="237"/>
      <c r="R137" s="237"/>
      <c r="S137" s="237"/>
      <c r="T137" s="23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9" t="s">
        <v>151</v>
      </c>
      <c r="AU137" s="239" t="s">
        <v>88</v>
      </c>
      <c r="AV137" s="13" t="s">
        <v>90</v>
      </c>
      <c r="AW137" s="13" t="s">
        <v>41</v>
      </c>
      <c r="AX137" s="13" t="s">
        <v>80</v>
      </c>
      <c r="AY137" s="239" t="s">
        <v>137</v>
      </c>
    </row>
    <row r="138" s="14" customFormat="1">
      <c r="A138" s="14"/>
      <c r="B138" s="250"/>
      <c r="C138" s="251"/>
      <c r="D138" s="222" t="s">
        <v>151</v>
      </c>
      <c r="E138" s="252" t="s">
        <v>39</v>
      </c>
      <c r="F138" s="253" t="s">
        <v>171</v>
      </c>
      <c r="G138" s="251"/>
      <c r="H138" s="254">
        <v>10</v>
      </c>
      <c r="I138" s="255"/>
      <c r="J138" s="251"/>
      <c r="K138" s="251"/>
      <c r="L138" s="256"/>
      <c r="M138" s="257"/>
      <c r="N138" s="258"/>
      <c r="O138" s="258"/>
      <c r="P138" s="258"/>
      <c r="Q138" s="258"/>
      <c r="R138" s="258"/>
      <c r="S138" s="258"/>
      <c r="T138" s="25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60" t="s">
        <v>151</v>
      </c>
      <c r="AU138" s="260" t="s">
        <v>88</v>
      </c>
      <c r="AV138" s="14" t="s">
        <v>172</v>
      </c>
      <c r="AW138" s="14" t="s">
        <v>41</v>
      </c>
      <c r="AX138" s="14" t="s">
        <v>88</v>
      </c>
      <c r="AY138" s="260" t="s">
        <v>137</v>
      </c>
    </row>
    <row r="139" s="2" customFormat="1" ht="24.15" customHeight="1">
      <c r="A139" s="41"/>
      <c r="B139" s="42"/>
      <c r="C139" s="209" t="s">
        <v>80</v>
      </c>
      <c r="D139" s="209" t="s">
        <v>140</v>
      </c>
      <c r="E139" s="210" t="s">
        <v>1850</v>
      </c>
      <c r="F139" s="211" t="s">
        <v>1851</v>
      </c>
      <c r="G139" s="212" t="s">
        <v>1124</v>
      </c>
      <c r="H139" s="213">
        <v>11.199999999999999</v>
      </c>
      <c r="I139" s="214"/>
      <c r="J139" s="215">
        <f>ROUND(I139*H139,2)</f>
        <v>0</v>
      </c>
      <c r="K139" s="211" t="s">
        <v>1828</v>
      </c>
      <c r="L139" s="47"/>
      <c r="M139" s="216" t="s">
        <v>39</v>
      </c>
      <c r="N139" s="217" t="s">
        <v>51</v>
      </c>
      <c r="O139" s="87"/>
      <c r="P139" s="218">
        <f>O139*H139</f>
        <v>0</v>
      </c>
      <c r="Q139" s="218">
        <v>0</v>
      </c>
      <c r="R139" s="218">
        <f>Q139*H139</f>
        <v>0</v>
      </c>
      <c r="S139" s="218">
        <v>0</v>
      </c>
      <c r="T139" s="219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0" t="s">
        <v>172</v>
      </c>
      <c r="AT139" s="220" t="s">
        <v>140</v>
      </c>
      <c r="AU139" s="220" t="s">
        <v>88</v>
      </c>
      <c r="AY139" s="19" t="s">
        <v>137</v>
      </c>
      <c r="BE139" s="221">
        <f>IF(N139="základní",J139,0)</f>
        <v>0</v>
      </c>
      <c r="BF139" s="221">
        <f>IF(N139="snížená",J139,0)</f>
        <v>0</v>
      </c>
      <c r="BG139" s="221">
        <f>IF(N139="zákl. přenesená",J139,0)</f>
        <v>0</v>
      </c>
      <c r="BH139" s="221">
        <f>IF(N139="sníž. přenesená",J139,0)</f>
        <v>0</v>
      </c>
      <c r="BI139" s="221">
        <f>IF(N139="nulová",J139,0)</f>
        <v>0</v>
      </c>
      <c r="BJ139" s="19" t="s">
        <v>88</v>
      </c>
      <c r="BK139" s="221">
        <f>ROUND(I139*H139,2)</f>
        <v>0</v>
      </c>
      <c r="BL139" s="19" t="s">
        <v>172</v>
      </c>
      <c r="BM139" s="220" t="s">
        <v>280</v>
      </c>
    </row>
    <row r="140" s="2" customFormat="1">
      <c r="A140" s="41"/>
      <c r="B140" s="42"/>
      <c r="C140" s="43"/>
      <c r="D140" s="222" t="s">
        <v>147</v>
      </c>
      <c r="E140" s="43"/>
      <c r="F140" s="223" t="s">
        <v>1851</v>
      </c>
      <c r="G140" s="43"/>
      <c r="H140" s="43"/>
      <c r="I140" s="224"/>
      <c r="J140" s="43"/>
      <c r="K140" s="43"/>
      <c r="L140" s="47"/>
      <c r="M140" s="225"/>
      <c r="N140" s="226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19" t="s">
        <v>147</v>
      </c>
      <c r="AU140" s="19" t="s">
        <v>88</v>
      </c>
    </row>
    <row r="141" s="13" customFormat="1">
      <c r="A141" s="13"/>
      <c r="B141" s="229"/>
      <c r="C141" s="230"/>
      <c r="D141" s="222" t="s">
        <v>151</v>
      </c>
      <c r="E141" s="231" t="s">
        <v>39</v>
      </c>
      <c r="F141" s="232" t="s">
        <v>1852</v>
      </c>
      <c r="G141" s="230"/>
      <c r="H141" s="233">
        <v>11.199999999999999</v>
      </c>
      <c r="I141" s="234"/>
      <c r="J141" s="230"/>
      <c r="K141" s="230"/>
      <c r="L141" s="235"/>
      <c r="M141" s="236"/>
      <c r="N141" s="237"/>
      <c r="O141" s="237"/>
      <c r="P141" s="237"/>
      <c r="Q141" s="237"/>
      <c r="R141" s="237"/>
      <c r="S141" s="237"/>
      <c r="T141" s="23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9" t="s">
        <v>151</v>
      </c>
      <c r="AU141" s="239" t="s">
        <v>88</v>
      </c>
      <c r="AV141" s="13" t="s">
        <v>90</v>
      </c>
      <c r="AW141" s="13" t="s">
        <v>41</v>
      </c>
      <c r="AX141" s="13" t="s">
        <v>80</v>
      </c>
      <c r="AY141" s="239" t="s">
        <v>137</v>
      </c>
    </row>
    <row r="142" s="14" customFormat="1">
      <c r="A142" s="14"/>
      <c r="B142" s="250"/>
      <c r="C142" s="251"/>
      <c r="D142" s="222" t="s">
        <v>151</v>
      </c>
      <c r="E142" s="252" t="s">
        <v>39</v>
      </c>
      <c r="F142" s="253" t="s">
        <v>171</v>
      </c>
      <c r="G142" s="251"/>
      <c r="H142" s="254">
        <v>11.199999999999999</v>
      </c>
      <c r="I142" s="255"/>
      <c r="J142" s="251"/>
      <c r="K142" s="251"/>
      <c r="L142" s="256"/>
      <c r="M142" s="257"/>
      <c r="N142" s="258"/>
      <c r="O142" s="258"/>
      <c r="P142" s="258"/>
      <c r="Q142" s="258"/>
      <c r="R142" s="258"/>
      <c r="S142" s="258"/>
      <c r="T142" s="25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0" t="s">
        <v>151</v>
      </c>
      <c r="AU142" s="260" t="s">
        <v>88</v>
      </c>
      <c r="AV142" s="14" t="s">
        <v>172</v>
      </c>
      <c r="AW142" s="14" t="s">
        <v>41</v>
      </c>
      <c r="AX142" s="14" t="s">
        <v>88</v>
      </c>
      <c r="AY142" s="260" t="s">
        <v>137</v>
      </c>
    </row>
    <row r="143" s="12" customFormat="1" ht="25.92" customHeight="1">
      <c r="A143" s="12"/>
      <c r="B143" s="193"/>
      <c r="C143" s="194"/>
      <c r="D143" s="195" t="s">
        <v>79</v>
      </c>
      <c r="E143" s="196" t="s">
        <v>254</v>
      </c>
      <c r="F143" s="196" t="s">
        <v>1853</v>
      </c>
      <c r="G143" s="194"/>
      <c r="H143" s="194"/>
      <c r="I143" s="197"/>
      <c r="J143" s="198">
        <f>BK143</f>
        <v>0</v>
      </c>
      <c r="K143" s="194"/>
      <c r="L143" s="199"/>
      <c r="M143" s="200"/>
      <c r="N143" s="201"/>
      <c r="O143" s="201"/>
      <c r="P143" s="202">
        <f>SUM(P144:P152)</f>
        <v>0</v>
      </c>
      <c r="Q143" s="201"/>
      <c r="R143" s="202">
        <f>SUM(R144:R152)</f>
        <v>0</v>
      </c>
      <c r="S143" s="201"/>
      <c r="T143" s="203">
        <f>SUM(T144:T152)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04" t="s">
        <v>88</v>
      </c>
      <c r="AT143" s="205" t="s">
        <v>79</v>
      </c>
      <c r="AU143" s="205" t="s">
        <v>80</v>
      </c>
      <c r="AY143" s="204" t="s">
        <v>137</v>
      </c>
      <c r="BK143" s="206">
        <f>SUM(BK144:BK152)</f>
        <v>0</v>
      </c>
    </row>
    <row r="144" s="2" customFormat="1" ht="21.75" customHeight="1">
      <c r="A144" s="41"/>
      <c r="B144" s="42"/>
      <c r="C144" s="209" t="s">
        <v>80</v>
      </c>
      <c r="D144" s="209" t="s">
        <v>140</v>
      </c>
      <c r="E144" s="210" t="s">
        <v>1854</v>
      </c>
      <c r="F144" s="211" t="s">
        <v>1855</v>
      </c>
      <c r="G144" s="212" t="s">
        <v>1073</v>
      </c>
      <c r="H144" s="213">
        <v>73.5</v>
      </c>
      <c r="I144" s="214"/>
      <c r="J144" s="215">
        <f>ROUND(I144*H144,2)</f>
        <v>0</v>
      </c>
      <c r="K144" s="211" t="s">
        <v>1828</v>
      </c>
      <c r="L144" s="47"/>
      <c r="M144" s="216" t="s">
        <v>39</v>
      </c>
      <c r="N144" s="217" t="s">
        <v>51</v>
      </c>
      <c r="O144" s="87"/>
      <c r="P144" s="218">
        <f>O144*H144</f>
        <v>0</v>
      </c>
      <c r="Q144" s="218">
        <v>0</v>
      </c>
      <c r="R144" s="218">
        <f>Q144*H144</f>
        <v>0</v>
      </c>
      <c r="S144" s="218">
        <v>0</v>
      </c>
      <c r="T144" s="219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20" t="s">
        <v>172</v>
      </c>
      <c r="AT144" s="220" t="s">
        <v>140</v>
      </c>
      <c r="AU144" s="220" t="s">
        <v>88</v>
      </c>
      <c r="AY144" s="19" t="s">
        <v>137</v>
      </c>
      <c r="BE144" s="221">
        <f>IF(N144="základní",J144,0)</f>
        <v>0</v>
      </c>
      <c r="BF144" s="221">
        <f>IF(N144="snížená",J144,0)</f>
        <v>0</v>
      </c>
      <c r="BG144" s="221">
        <f>IF(N144="zákl. přenesená",J144,0)</f>
        <v>0</v>
      </c>
      <c r="BH144" s="221">
        <f>IF(N144="sníž. přenesená",J144,0)</f>
        <v>0</v>
      </c>
      <c r="BI144" s="221">
        <f>IF(N144="nulová",J144,0)</f>
        <v>0</v>
      </c>
      <c r="BJ144" s="19" t="s">
        <v>88</v>
      </c>
      <c r="BK144" s="221">
        <f>ROUND(I144*H144,2)</f>
        <v>0</v>
      </c>
      <c r="BL144" s="19" t="s">
        <v>172</v>
      </c>
      <c r="BM144" s="220" t="s">
        <v>294</v>
      </c>
    </row>
    <row r="145" s="2" customFormat="1">
      <c r="A145" s="41"/>
      <c r="B145" s="42"/>
      <c r="C145" s="43"/>
      <c r="D145" s="222" t="s">
        <v>147</v>
      </c>
      <c r="E145" s="43"/>
      <c r="F145" s="223" t="s">
        <v>1855</v>
      </c>
      <c r="G145" s="43"/>
      <c r="H145" s="43"/>
      <c r="I145" s="224"/>
      <c r="J145" s="43"/>
      <c r="K145" s="43"/>
      <c r="L145" s="47"/>
      <c r="M145" s="225"/>
      <c r="N145" s="226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19" t="s">
        <v>147</v>
      </c>
      <c r="AU145" s="19" t="s">
        <v>88</v>
      </c>
    </row>
    <row r="146" s="13" customFormat="1">
      <c r="A146" s="13"/>
      <c r="B146" s="229"/>
      <c r="C146" s="230"/>
      <c r="D146" s="222" t="s">
        <v>151</v>
      </c>
      <c r="E146" s="231" t="s">
        <v>39</v>
      </c>
      <c r="F146" s="232" t="s">
        <v>1856</v>
      </c>
      <c r="G146" s="230"/>
      <c r="H146" s="233">
        <v>73.5</v>
      </c>
      <c r="I146" s="234"/>
      <c r="J146" s="230"/>
      <c r="K146" s="230"/>
      <c r="L146" s="235"/>
      <c r="M146" s="236"/>
      <c r="N146" s="237"/>
      <c r="O146" s="237"/>
      <c r="P146" s="237"/>
      <c r="Q146" s="237"/>
      <c r="R146" s="237"/>
      <c r="S146" s="237"/>
      <c r="T146" s="23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9" t="s">
        <v>151</v>
      </c>
      <c r="AU146" s="239" t="s">
        <v>88</v>
      </c>
      <c r="AV146" s="13" t="s">
        <v>90</v>
      </c>
      <c r="AW146" s="13" t="s">
        <v>41</v>
      </c>
      <c r="AX146" s="13" t="s">
        <v>80</v>
      </c>
      <c r="AY146" s="239" t="s">
        <v>137</v>
      </c>
    </row>
    <row r="147" s="14" customFormat="1">
      <c r="A147" s="14"/>
      <c r="B147" s="250"/>
      <c r="C147" s="251"/>
      <c r="D147" s="222" t="s">
        <v>151</v>
      </c>
      <c r="E147" s="252" t="s">
        <v>39</v>
      </c>
      <c r="F147" s="253" t="s">
        <v>171</v>
      </c>
      <c r="G147" s="251"/>
      <c r="H147" s="254">
        <v>73.5</v>
      </c>
      <c r="I147" s="255"/>
      <c r="J147" s="251"/>
      <c r="K147" s="251"/>
      <c r="L147" s="256"/>
      <c r="M147" s="257"/>
      <c r="N147" s="258"/>
      <c r="O147" s="258"/>
      <c r="P147" s="258"/>
      <c r="Q147" s="258"/>
      <c r="R147" s="258"/>
      <c r="S147" s="258"/>
      <c r="T147" s="25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60" t="s">
        <v>151</v>
      </c>
      <c r="AU147" s="260" t="s">
        <v>88</v>
      </c>
      <c r="AV147" s="14" t="s">
        <v>172</v>
      </c>
      <c r="AW147" s="14" t="s">
        <v>41</v>
      </c>
      <c r="AX147" s="14" t="s">
        <v>88</v>
      </c>
      <c r="AY147" s="260" t="s">
        <v>137</v>
      </c>
    </row>
    <row r="148" s="2" customFormat="1" ht="16.5" customHeight="1">
      <c r="A148" s="41"/>
      <c r="B148" s="42"/>
      <c r="C148" s="209" t="s">
        <v>80</v>
      </c>
      <c r="D148" s="209" t="s">
        <v>140</v>
      </c>
      <c r="E148" s="210" t="s">
        <v>1857</v>
      </c>
      <c r="F148" s="211" t="s">
        <v>1858</v>
      </c>
      <c r="G148" s="212" t="s">
        <v>1073</v>
      </c>
      <c r="H148" s="213">
        <v>34</v>
      </c>
      <c r="I148" s="214"/>
      <c r="J148" s="215">
        <f>ROUND(I148*H148,2)</f>
        <v>0</v>
      </c>
      <c r="K148" s="211" t="s">
        <v>1828</v>
      </c>
      <c r="L148" s="47"/>
      <c r="M148" s="216" t="s">
        <v>39</v>
      </c>
      <c r="N148" s="217" t="s">
        <v>51</v>
      </c>
      <c r="O148" s="87"/>
      <c r="P148" s="218">
        <f>O148*H148</f>
        <v>0</v>
      </c>
      <c r="Q148" s="218">
        <v>0</v>
      </c>
      <c r="R148" s="218">
        <f>Q148*H148</f>
        <v>0</v>
      </c>
      <c r="S148" s="218">
        <v>0</v>
      </c>
      <c r="T148" s="219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0" t="s">
        <v>172</v>
      </c>
      <c r="AT148" s="220" t="s">
        <v>140</v>
      </c>
      <c r="AU148" s="220" t="s">
        <v>88</v>
      </c>
      <c r="AY148" s="19" t="s">
        <v>137</v>
      </c>
      <c r="BE148" s="221">
        <f>IF(N148="základní",J148,0)</f>
        <v>0</v>
      </c>
      <c r="BF148" s="221">
        <f>IF(N148="snížená",J148,0)</f>
        <v>0</v>
      </c>
      <c r="BG148" s="221">
        <f>IF(N148="zákl. přenesená",J148,0)</f>
        <v>0</v>
      </c>
      <c r="BH148" s="221">
        <f>IF(N148="sníž. přenesená",J148,0)</f>
        <v>0</v>
      </c>
      <c r="BI148" s="221">
        <f>IF(N148="nulová",J148,0)</f>
        <v>0</v>
      </c>
      <c r="BJ148" s="19" t="s">
        <v>88</v>
      </c>
      <c r="BK148" s="221">
        <f>ROUND(I148*H148,2)</f>
        <v>0</v>
      </c>
      <c r="BL148" s="19" t="s">
        <v>172</v>
      </c>
      <c r="BM148" s="220" t="s">
        <v>307</v>
      </c>
    </row>
    <row r="149" s="2" customFormat="1">
      <c r="A149" s="41"/>
      <c r="B149" s="42"/>
      <c r="C149" s="43"/>
      <c r="D149" s="222" t="s">
        <v>147</v>
      </c>
      <c r="E149" s="43"/>
      <c r="F149" s="223" t="s">
        <v>1858</v>
      </c>
      <c r="G149" s="43"/>
      <c r="H149" s="43"/>
      <c r="I149" s="224"/>
      <c r="J149" s="43"/>
      <c r="K149" s="43"/>
      <c r="L149" s="47"/>
      <c r="M149" s="225"/>
      <c r="N149" s="226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19" t="s">
        <v>147</v>
      </c>
      <c r="AU149" s="19" t="s">
        <v>88</v>
      </c>
    </row>
    <row r="150" s="15" customFormat="1">
      <c r="A150" s="15"/>
      <c r="B150" s="269"/>
      <c r="C150" s="270"/>
      <c r="D150" s="222" t="s">
        <v>151</v>
      </c>
      <c r="E150" s="271" t="s">
        <v>39</v>
      </c>
      <c r="F150" s="272" t="s">
        <v>1859</v>
      </c>
      <c r="G150" s="270"/>
      <c r="H150" s="271" t="s">
        <v>39</v>
      </c>
      <c r="I150" s="273"/>
      <c r="J150" s="270"/>
      <c r="K150" s="270"/>
      <c r="L150" s="274"/>
      <c r="M150" s="275"/>
      <c r="N150" s="276"/>
      <c r="O150" s="276"/>
      <c r="P150" s="276"/>
      <c r="Q150" s="276"/>
      <c r="R150" s="276"/>
      <c r="S150" s="276"/>
      <c r="T150" s="277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78" t="s">
        <v>151</v>
      </c>
      <c r="AU150" s="278" t="s">
        <v>88</v>
      </c>
      <c r="AV150" s="15" t="s">
        <v>88</v>
      </c>
      <c r="AW150" s="15" t="s">
        <v>41</v>
      </c>
      <c r="AX150" s="15" t="s">
        <v>80</v>
      </c>
      <c r="AY150" s="278" t="s">
        <v>137</v>
      </c>
    </row>
    <row r="151" s="13" customFormat="1">
      <c r="A151" s="13"/>
      <c r="B151" s="229"/>
      <c r="C151" s="230"/>
      <c r="D151" s="222" t="s">
        <v>151</v>
      </c>
      <c r="E151" s="231" t="s">
        <v>39</v>
      </c>
      <c r="F151" s="232" t="s">
        <v>365</v>
      </c>
      <c r="G151" s="230"/>
      <c r="H151" s="233">
        <v>34</v>
      </c>
      <c r="I151" s="234"/>
      <c r="J151" s="230"/>
      <c r="K151" s="230"/>
      <c r="L151" s="235"/>
      <c r="M151" s="236"/>
      <c r="N151" s="237"/>
      <c r="O151" s="237"/>
      <c r="P151" s="237"/>
      <c r="Q151" s="237"/>
      <c r="R151" s="237"/>
      <c r="S151" s="237"/>
      <c r="T151" s="23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9" t="s">
        <v>151</v>
      </c>
      <c r="AU151" s="239" t="s">
        <v>88</v>
      </c>
      <c r="AV151" s="13" t="s">
        <v>90</v>
      </c>
      <c r="AW151" s="13" t="s">
        <v>41</v>
      </c>
      <c r="AX151" s="13" t="s">
        <v>80</v>
      </c>
      <c r="AY151" s="239" t="s">
        <v>137</v>
      </c>
    </row>
    <row r="152" s="14" customFormat="1">
      <c r="A152" s="14"/>
      <c r="B152" s="250"/>
      <c r="C152" s="251"/>
      <c r="D152" s="222" t="s">
        <v>151</v>
      </c>
      <c r="E152" s="252" t="s">
        <v>39</v>
      </c>
      <c r="F152" s="253" t="s">
        <v>171</v>
      </c>
      <c r="G152" s="251"/>
      <c r="H152" s="254">
        <v>34</v>
      </c>
      <c r="I152" s="255"/>
      <c r="J152" s="251"/>
      <c r="K152" s="251"/>
      <c r="L152" s="256"/>
      <c r="M152" s="257"/>
      <c r="N152" s="258"/>
      <c r="O152" s="258"/>
      <c r="P152" s="258"/>
      <c r="Q152" s="258"/>
      <c r="R152" s="258"/>
      <c r="S152" s="258"/>
      <c r="T152" s="25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0" t="s">
        <v>151</v>
      </c>
      <c r="AU152" s="260" t="s">
        <v>88</v>
      </c>
      <c r="AV152" s="14" t="s">
        <v>172</v>
      </c>
      <c r="AW152" s="14" t="s">
        <v>41</v>
      </c>
      <c r="AX152" s="14" t="s">
        <v>88</v>
      </c>
      <c r="AY152" s="260" t="s">
        <v>137</v>
      </c>
    </row>
    <row r="153" s="12" customFormat="1" ht="25.92" customHeight="1">
      <c r="A153" s="12"/>
      <c r="B153" s="193"/>
      <c r="C153" s="194"/>
      <c r="D153" s="195" t="s">
        <v>79</v>
      </c>
      <c r="E153" s="196" t="s">
        <v>314</v>
      </c>
      <c r="F153" s="196" t="s">
        <v>1860</v>
      </c>
      <c r="G153" s="194"/>
      <c r="H153" s="194"/>
      <c r="I153" s="197"/>
      <c r="J153" s="198">
        <f>BK153</f>
        <v>0</v>
      </c>
      <c r="K153" s="194"/>
      <c r="L153" s="199"/>
      <c r="M153" s="200"/>
      <c r="N153" s="201"/>
      <c r="O153" s="201"/>
      <c r="P153" s="202">
        <f>SUM(P154:P157)</f>
        <v>0</v>
      </c>
      <c r="Q153" s="201"/>
      <c r="R153" s="202">
        <f>SUM(R154:R157)</f>
        <v>0</v>
      </c>
      <c r="S153" s="201"/>
      <c r="T153" s="203">
        <f>SUM(T154:T157)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04" t="s">
        <v>88</v>
      </c>
      <c r="AT153" s="205" t="s">
        <v>79</v>
      </c>
      <c r="AU153" s="205" t="s">
        <v>80</v>
      </c>
      <c r="AY153" s="204" t="s">
        <v>137</v>
      </c>
      <c r="BK153" s="206">
        <f>SUM(BK154:BK157)</f>
        <v>0</v>
      </c>
    </row>
    <row r="154" s="2" customFormat="1" ht="21.75" customHeight="1">
      <c r="A154" s="41"/>
      <c r="B154" s="42"/>
      <c r="C154" s="209" t="s">
        <v>80</v>
      </c>
      <c r="D154" s="209" t="s">
        <v>140</v>
      </c>
      <c r="E154" s="210" t="s">
        <v>1861</v>
      </c>
      <c r="F154" s="211" t="s">
        <v>1862</v>
      </c>
      <c r="G154" s="212" t="s">
        <v>1092</v>
      </c>
      <c r="H154" s="213">
        <v>0.10000000000000001</v>
      </c>
      <c r="I154" s="214"/>
      <c r="J154" s="215">
        <f>ROUND(I154*H154,2)</f>
        <v>0</v>
      </c>
      <c r="K154" s="211" t="s">
        <v>1828</v>
      </c>
      <c r="L154" s="47"/>
      <c r="M154" s="216" t="s">
        <v>39</v>
      </c>
      <c r="N154" s="217" t="s">
        <v>51</v>
      </c>
      <c r="O154" s="87"/>
      <c r="P154" s="218">
        <f>O154*H154</f>
        <v>0</v>
      </c>
      <c r="Q154" s="218">
        <v>0</v>
      </c>
      <c r="R154" s="218">
        <f>Q154*H154</f>
        <v>0</v>
      </c>
      <c r="S154" s="218">
        <v>0</v>
      </c>
      <c r="T154" s="219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20" t="s">
        <v>172</v>
      </c>
      <c r="AT154" s="220" t="s">
        <v>140</v>
      </c>
      <c r="AU154" s="220" t="s">
        <v>88</v>
      </c>
      <c r="AY154" s="19" t="s">
        <v>137</v>
      </c>
      <c r="BE154" s="221">
        <f>IF(N154="základní",J154,0)</f>
        <v>0</v>
      </c>
      <c r="BF154" s="221">
        <f>IF(N154="snížená",J154,0)</f>
        <v>0</v>
      </c>
      <c r="BG154" s="221">
        <f>IF(N154="zákl. přenesená",J154,0)</f>
        <v>0</v>
      </c>
      <c r="BH154" s="221">
        <f>IF(N154="sníž. přenesená",J154,0)</f>
        <v>0</v>
      </c>
      <c r="BI154" s="221">
        <f>IF(N154="nulová",J154,0)</f>
        <v>0</v>
      </c>
      <c r="BJ154" s="19" t="s">
        <v>88</v>
      </c>
      <c r="BK154" s="221">
        <f>ROUND(I154*H154,2)</f>
        <v>0</v>
      </c>
      <c r="BL154" s="19" t="s">
        <v>172</v>
      </c>
      <c r="BM154" s="220" t="s">
        <v>320</v>
      </c>
    </row>
    <row r="155" s="2" customFormat="1">
      <c r="A155" s="41"/>
      <c r="B155" s="42"/>
      <c r="C155" s="43"/>
      <c r="D155" s="222" t="s">
        <v>147</v>
      </c>
      <c r="E155" s="43"/>
      <c r="F155" s="223" t="s">
        <v>1862</v>
      </c>
      <c r="G155" s="43"/>
      <c r="H155" s="43"/>
      <c r="I155" s="224"/>
      <c r="J155" s="43"/>
      <c r="K155" s="43"/>
      <c r="L155" s="47"/>
      <c r="M155" s="225"/>
      <c r="N155" s="226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19" t="s">
        <v>147</v>
      </c>
      <c r="AU155" s="19" t="s">
        <v>88</v>
      </c>
    </row>
    <row r="156" s="13" customFormat="1">
      <c r="A156" s="13"/>
      <c r="B156" s="229"/>
      <c r="C156" s="230"/>
      <c r="D156" s="222" t="s">
        <v>151</v>
      </c>
      <c r="E156" s="231" t="s">
        <v>39</v>
      </c>
      <c r="F156" s="232" t="s">
        <v>1863</v>
      </c>
      <c r="G156" s="230"/>
      <c r="H156" s="233">
        <v>0.10000000000000001</v>
      </c>
      <c r="I156" s="234"/>
      <c r="J156" s="230"/>
      <c r="K156" s="230"/>
      <c r="L156" s="235"/>
      <c r="M156" s="236"/>
      <c r="N156" s="237"/>
      <c r="O156" s="237"/>
      <c r="P156" s="237"/>
      <c r="Q156" s="237"/>
      <c r="R156" s="237"/>
      <c r="S156" s="237"/>
      <c r="T156" s="238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9" t="s">
        <v>151</v>
      </c>
      <c r="AU156" s="239" t="s">
        <v>88</v>
      </c>
      <c r="AV156" s="13" t="s">
        <v>90</v>
      </c>
      <c r="AW156" s="13" t="s">
        <v>41</v>
      </c>
      <c r="AX156" s="13" t="s">
        <v>80</v>
      </c>
      <c r="AY156" s="239" t="s">
        <v>137</v>
      </c>
    </row>
    <row r="157" s="14" customFormat="1">
      <c r="A157" s="14"/>
      <c r="B157" s="250"/>
      <c r="C157" s="251"/>
      <c r="D157" s="222" t="s">
        <v>151</v>
      </c>
      <c r="E157" s="252" t="s">
        <v>39</v>
      </c>
      <c r="F157" s="253" t="s">
        <v>171</v>
      </c>
      <c r="G157" s="251"/>
      <c r="H157" s="254">
        <v>0.10000000000000001</v>
      </c>
      <c r="I157" s="255"/>
      <c r="J157" s="251"/>
      <c r="K157" s="251"/>
      <c r="L157" s="256"/>
      <c r="M157" s="257"/>
      <c r="N157" s="258"/>
      <c r="O157" s="258"/>
      <c r="P157" s="258"/>
      <c r="Q157" s="258"/>
      <c r="R157" s="258"/>
      <c r="S157" s="258"/>
      <c r="T157" s="259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0" t="s">
        <v>151</v>
      </c>
      <c r="AU157" s="260" t="s">
        <v>88</v>
      </c>
      <c r="AV157" s="14" t="s">
        <v>172</v>
      </c>
      <c r="AW157" s="14" t="s">
        <v>41</v>
      </c>
      <c r="AX157" s="14" t="s">
        <v>88</v>
      </c>
      <c r="AY157" s="260" t="s">
        <v>137</v>
      </c>
    </row>
    <row r="158" s="12" customFormat="1" ht="25.92" customHeight="1">
      <c r="A158" s="12"/>
      <c r="B158" s="193"/>
      <c r="C158" s="194"/>
      <c r="D158" s="195" t="s">
        <v>79</v>
      </c>
      <c r="E158" s="196" t="s">
        <v>508</v>
      </c>
      <c r="F158" s="196" t="s">
        <v>1864</v>
      </c>
      <c r="G158" s="194"/>
      <c r="H158" s="194"/>
      <c r="I158" s="197"/>
      <c r="J158" s="198">
        <f>BK158</f>
        <v>0</v>
      </c>
      <c r="K158" s="194"/>
      <c r="L158" s="199"/>
      <c r="M158" s="200"/>
      <c r="N158" s="201"/>
      <c r="O158" s="201"/>
      <c r="P158" s="202">
        <f>SUM(P159:P181)</f>
        <v>0</v>
      </c>
      <c r="Q158" s="201"/>
      <c r="R158" s="202">
        <f>SUM(R159:R181)</f>
        <v>0</v>
      </c>
      <c r="S158" s="201"/>
      <c r="T158" s="203">
        <f>SUM(T159:T181)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04" t="s">
        <v>88</v>
      </c>
      <c r="AT158" s="205" t="s">
        <v>79</v>
      </c>
      <c r="AU158" s="205" t="s">
        <v>80</v>
      </c>
      <c r="AY158" s="204" t="s">
        <v>137</v>
      </c>
      <c r="BK158" s="206">
        <f>SUM(BK159:BK181)</f>
        <v>0</v>
      </c>
    </row>
    <row r="159" s="2" customFormat="1" ht="21.75" customHeight="1">
      <c r="A159" s="41"/>
      <c r="B159" s="42"/>
      <c r="C159" s="209" t="s">
        <v>80</v>
      </c>
      <c r="D159" s="209" t="s">
        <v>140</v>
      </c>
      <c r="E159" s="210" t="s">
        <v>1865</v>
      </c>
      <c r="F159" s="211" t="s">
        <v>1866</v>
      </c>
      <c r="G159" s="212" t="s">
        <v>1073</v>
      </c>
      <c r="H159" s="213">
        <v>88</v>
      </c>
      <c r="I159" s="214"/>
      <c r="J159" s="215">
        <f>ROUND(I159*H159,2)</f>
        <v>0</v>
      </c>
      <c r="K159" s="211" t="s">
        <v>1828</v>
      </c>
      <c r="L159" s="47"/>
      <c r="M159" s="216" t="s">
        <v>39</v>
      </c>
      <c r="N159" s="217" t="s">
        <v>51</v>
      </c>
      <c r="O159" s="87"/>
      <c r="P159" s="218">
        <f>O159*H159</f>
        <v>0</v>
      </c>
      <c r="Q159" s="218">
        <v>0</v>
      </c>
      <c r="R159" s="218">
        <f>Q159*H159</f>
        <v>0</v>
      </c>
      <c r="S159" s="218">
        <v>0</v>
      </c>
      <c r="T159" s="219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0" t="s">
        <v>172</v>
      </c>
      <c r="AT159" s="220" t="s">
        <v>140</v>
      </c>
      <c r="AU159" s="220" t="s">
        <v>88</v>
      </c>
      <c r="AY159" s="19" t="s">
        <v>137</v>
      </c>
      <c r="BE159" s="221">
        <f>IF(N159="základní",J159,0)</f>
        <v>0</v>
      </c>
      <c r="BF159" s="221">
        <f>IF(N159="snížená",J159,0)</f>
        <v>0</v>
      </c>
      <c r="BG159" s="221">
        <f>IF(N159="zákl. přenesená",J159,0)</f>
        <v>0</v>
      </c>
      <c r="BH159" s="221">
        <f>IF(N159="sníž. přenesená",J159,0)</f>
        <v>0</v>
      </c>
      <c r="BI159" s="221">
        <f>IF(N159="nulová",J159,0)</f>
        <v>0</v>
      </c>
      <c r="BJ159" s="19" t="s">
        <v>88</v>
      </c>
      <c r="BK159" s="221">
        <f>ROUND(I159*H159,2)</f>
        <v>0</v>
      </c>
      <c r="BL159" s="19" t="s">
        <v>172</v>
      </c>
      <c r="BM159" s="220" t="s">
        <v>331</v>
      </c>
    </row>
    <row r="160" s="2" customFormat="1">
      <c r="A160" s="41"/>
      <c r="B160" s="42"/>
      <c r="C160" s="43"/>
      <c r="D160" s="222" t="s">
        <v>147</v>
      </c>
      <c r="E160" s="43"/>
      <c r="F160" s="223" t="s">
        <v>1866</v>
      </c>
      <c r="G160" s="43"/>
      <c r="H160" s="43"/>
      <c r="I160" s="224"/>
      <c r="J160" s="43"/>
      <c r="K160" s="43"/>
      <c r="L160" s="47"/>
      <c r="M160" s="225"/>
      <c r="N160" s="226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19" t="s">
        <v>147</v>
      </c>
      <c r="AU160" s="19" t="s">
        <v>88</v>
      </c>
    </row>
    <row r="161" s="13" customFormat="1">
      <c r="A161" s="13"/>
      <c r="B161" s="229"/>
      <c r="C161" s="230"/>
      <c r="D161" s="222" t="s">
        <v>151</v>
      </c>
      <c r="E161" s="231" t="s">
        <v>39</v>
      </c>
      <c r="F161" s="232" t="s">
        <v>1867</v>
      </c>
      <c r="G161" s="230"/>
      <c r="H161" s="233">
        <v>88</v>
      </c>
      <c r="I161" s="234"/>
      <c r="J161" s="230"/>
      <c r="K161" s="230"/>
      <c r="L161" s="235"/>
      <c r="M161" s="236"/>
      <c r="N161" s="237"/>
      <c r="O161" s="237"/>
      <c r="P161" s="237"/>
      <c r="Q161" s="237"/>
      <c r="R161" s="237"/>
      <c r="S161" s="237"/>
      <c r="T161" s="23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9" t="s">
        <v>151</v>
      </c>
      <c r="AU161" s="239" t="s">
        <v>88</v>
      </c>
      <c r="AV161" s="13" t="s">
        <v>90</v>
      </c>
      <c r="AW161" s="13" t="s">
        <v>41</v>
      </c>
      <c r="AX161" s="13" t="s">
        <v>80</v>
      </c>
      <c r="AY161" s="239" t="s">
        <v>137</v>
      </c>
    </row>
    <row r="162" s="14" customFormat="1">
      <c r="A162" s="14"/>
      <c r="B162" s="250"/>
      <c r="C162" s="251"/>
      <c r="D162" s="222" t="s">
        <v>151</v>
      </c>
      <c r="E162" s="252" t="s">
        <v>39</v>
      </c>
      <c r="F162" s="253" t="s">
        <v>171</v>
      </c>
      <c r="G162" s="251"/>
      <c r="H162" s="254">
        <v>88</v>
      </c>
      <c r="I162" s="255"/>
      <c r="J162" s="251"/>
      <c r="K162" s="251"/>
      <c r="L162" s="256"/>
      <c r="M162" s="257"/>
      <c r="N162" s="258"/>
      <c r="O162" s="258"/>
      <c r="P162" s="258"/>
      <c r="Q162" s="258"/>
      <c r="R162" s="258"/>
      <c r="S162" s="258"/>
      <c r="T162" s="25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0" t="s">
        <v>151</v>
      </c>
      <c r="AU162" s="260" t="s">
        <v>88</v>
      </c>
      <c r="AV162" s="14" t="s">
        <v>172</v>
      </c>
      <c r="AW162" s="14" t="s">
        <v>41</v>
      </c>
      <c r="AX162" s="14" t="s">
        <v>88</v>
      </c>
      <c r="AY162" s="260" t="s">
        <v>137</v>
      </c>
    </row>
    <row r="163" s="2" customFormat="1" ht="24.15" customHeight="1">
      <c r="A163" s="41"/>
      <c r="B163" s="42"/>
      <c r="C163" s="209" t="s">
        <v>80</v>
      </c>
      <c r="D163" s="209" t="s">
        <v>140</v>
      </c>
      <c r="E163" s="210" t="s">
        <v>1868</v>
      </c>
      <c r="F163" s="211" t="s">
        <v>1869</v>
      </c>
      <c r="G163" s="212" t="s">
        <v>1073</v>
      </c>
      <c r="H163" s="213">
        <v>7</v>
      </c>
      <c r="I163" s="214"/>
      <c r="J163" s="215">
        <f>ROUND(I163*H163,2)</f>
        <v>0</v>
      </c>
      <c r="K163" s="211" t="s">
        <v>1828</v>
      </c>
      <c r="L163" s="47"/>
      <c r="M163" s="216" t="s">
        <v>39</v>
      </c>
      <c r="N163" s="217" t="s">
        <v>51</v>
      </c>
      <c r="O163" s="87"/>
      <c r="P163" s="218">
        <f>O163*H163</f>
        <v>0</v>
      </c>
      <c r="Q163" s="218">
        <v>0</v>
      </c>
      <c r="R163" s="218">
        <f>Q163*H163</f>
        <v>0</v>
      </c>
      <c r="S163" s="218">
        <v>0</v>
      </c>
      <c r="T163" s="219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0" t="s">
        <v>172</v>
      </c>
      <c r="AT163" s="220" t="s">
        <v>140</v>
      </c>
      <c r="AU163" s="220" t="s">
        <v>88</v>
      </c>
      <c r="AY163" s="19" t="s">
        <v>137</v>
      </c>
      <c r="BE163" s="221">
        <f>IF(N163="základní",J163,0)</f>
        <v>0</v>
      </c>
      <c r="BF163" s="221">
        <f>IF(N163="snížená",J163,0)</f>
        <v>0</v>
      </c>
      <c r="BG163" s="221">
        <f>IF(N163="zákl. přenesená",J163,0)</f>
        <v>0</v>
      </c>
      <c r="BH163" s="221">
        <f>IF(N163="sníž. přenesená",J163,0)</f>
        <v>0</v>
      </c>
      <c r="BI163" s="221">
        <f>IF(N163="nulová",J163,0)</f>
        <v>0</v>
      </c>
      <c r="BJ163" s="19" t="s">
        <v>88</v>
      </c>
      <c r="BK163" s="221">
        <f>ROUND(I163*H163,2)</f>
        <v>0</v>
      </c>
      <c r="BL163" s="19" t="s">
        <v>172</v>
      </c>
      <c r="BM163" s="220" t="s">
        <v>157</v>
      </c>
    </row>
    <row r="164" s="2" customFormat="1">
      <c r="A164" s="41"/>
      <c r="B164" s="42"/>
      <c r="C164" s="43"/>
      <c r="D164" s="222" t="s">
        <v>147</v>
      </c>
      <c r="E164" s="43"/>
      <c r="F164" s="223" t="s">
        <v>1869</v>
      </c>
      <c r="G164" s="43"/>
      <c r="H164" s="43"/>
      <c r="I164" s="224"/>
      <c r="J164" s="43"/>
      <c r="K164" s="43"/>
      <c r="L164" s="47"/>
      <c r="M164" s="225"/>
      <c r="N164" s="226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19" t="s">
        <v>147</v>
      </c>
      <c r="AU164" s="19" t="s">
        <v>88</v>
      </c>
    </row>
    <row r="165" s="13" customFormat="1">
      <c r="A165" s="13"/>
      <c r="B165" s="229"/>
      <c r="C165" s="230"/>
      <c r="D165" s="222" t="s">
        <v>151</v>
      </c>
      <c r="E165" s="231" t="s">
        <v>39</v>
      </c>
      <c r="F165" s="232" t="s">
        <v>192</v>
      </c>
      <c r="G165" s="230"/>
      <c r="H165" s="233">
        <v>7</v>
      </c>
      <c r="I165" s="234"/>
      <c r="J165" s="230"/>
      <c r="K165" s="230"/>
      <c r="L165" s="235"/>
      <c r="M165" s="236"/>
      <c r="N165" s="237"/>
      <c r="O165" s="237"/>
      <c r="P165" s="237"/>
      <c r="Q165" s="237"/>
      <c r="R165" s="237"/>
      <c r="S165" s="237"/>
      <c r="T165" s="238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9" t="s">
        <v>151</v>
      </c>
      <c r="AU165" s="239" t="s">
        <v>88</v>
      </c>
      <c r="AV165" s="13" t="s">
        <v>90</v>
      </c>
      <c r="AW165" s="13" t="s">
        <v>41</v>
      </c>
      <c r="AX165" s="13" t="s">
        <v>80</v>
      </c>
      <c r="AY165" s="239" t="s">
        <v>137</v>
      </c>
    </row>
    <row r="166" s="14" customFormat="1">
      <c r="A166" s="14"/>
      <c r="B166" s="250"/>
      <c r="C166" s="251"/>
      <c r="D166" s="222" t="s">
        <v>151</v>
      </c>
      <c r="E166" s="252" t="s">
        <v>39</v>
      </c>
      <c r="F166" s="253" t="s">
        <v>171</v>
      </c>
      <c r="G166" s="251"/>
      <c r="H166" s="254">
        <v>7</v>
      </c>
      <c r="I166" s="255"/>
      <c r="J166" s="251"/>
      <c r="K166" s="251"/>
      <c r="L166" s="256"/>
      <c r="M166" s="257"/>
      <c r="N166" s="258"/>
      <c r="O166" s="258"/>
      <c r="P166" s="258"/>
      <c r="Q166" s="258"/>
      <c r="R166" s="258"/>
      <c r="S166" s="258"/>
      <c r="T166" s="259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0" t="s">
        <v>151</v>
      </c>
      <c r="AU166" s="260" t="s">
        <v>88</v>
      </c>
      <c r="AV166" s="14" t="s">
        <v>172</v>
      </c>
      <c r="AW166" s="14" t="s">
        <v>41</v>
      </c>
      <c r="AX166" s="14" t="s">
        <v>88</v>
      </c>
      <c r="AY166" s="260" t="s">
        <v>137</v>
      </c>
    </row>
    <row r="167" s="2" customFormat="1" ht="21.75" customHeight="1">
      <c r="A167" s="41"/>
      <c r="B167" s="42"/>
      <c r="C167" s="209" t="s">
        <v>80</v>
      </c>
      <c r="D167" s="209" t="s">
        <v>140</v>
      </c>
      <c r="E167" s="210" t="s">
        <v>1870</v>
      </c>
      <c r="F167" s="211" t="s">
        <v>1871</v>
      </c>
      <c r="G167" s="212" t="s">
        <v>1073</v>
      </c>
      <c r="H167" s="213">
        <v>45.5</v>
      </c>
      <c r="I167" s="214"/>
      <c r="J167" s="215">
        <f>ROUND(I167*H167,2)</f>
        <v>0</v>
      </c>
      <c r="K167" s="211" t="s">
        <v>1828</v>
      </c>
      <c r="L167" s="47"/>
      <c r="M167" s="216" t="s">
        <v>39</v>
      </c>
      <c r="N167" s="217" t="s">
        <v>51</v>
      </c>
      <c r="O167" s="87"/>
      <c r="P167" s="218">
        <f>O167*H167</f>
        <v>0</v>
      </c>
      <c r="Q167" s="218">
        <v>0</v>
      </c>
      <c r="R167" s="218">
        <f>Q167*H167</f>
        <v>0</v>
      </c>
      <c r="S167" s="218">
        <v>0</v>
      </c>
      <c r="T167" s="219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0" t="s">
        <v>172</v>
      </c>
      <c r="AT167" s="220" t="s">
        <v>140</v>
      </c>
      <c r="AU167" s="220" t="s">
        <v>88</v>
      </c>
      <c r="AY167" s="19" t="s">
        <v>137</v>
      </c>
      <c r="BE167" s="221">
        <f>IF(N167="základní",J167,0)</f>
        <v>0</v>
      </c>
      <c r="BF167" s="221">
        <f>IF(N167="snížená",J167,0)</f>
        <v>0</v>
      </c>
      <c r="BG167" s="221">
        <f>IF(N167="zákl. přenesená",J167,0)</f>
        <v>0</v>
      </c>
      <c r="BH167" s="221">
        <f>IF(N167="sníž. přenesená",J167,0)</f>
        <v>0</v>
      </c>
      <c r="BI167" s="221">
        <f>IF(N167="nulová",J167,0)</f>
        <v>0</v>
      </c>
      <c r="BJ167" s="19" t="s">
        <v>88</v>
      </c>
      <c r="BK167" s="221">
        <f>ROUND(I167*H167,2)</f>
        <v>0</v>
      </c>
      <c r="BL167" s="19" t="s">
        <v>172</v>
      </c>
      <c r="BM167" s="220" t="s">
        <v>365</v>
      </c>
    </row>
    <row r="168" s="2" customFormat="1">
      <c r="A168" s="41"/>
      <c r="B168" s="42"/>
      <c r="C168" s="43"/>
      <c r="D168" s="222" t="s">
        <v>147</v>
      </c>
      <c r="E168" s="43"/>
      <c r="F168" s="223" t="s">
        <v>1871</v>
      </c>
      <c r="G168" s="43"/>
      <c r="H168" s="43"/>
      <c r="I168" s="224"/>
      <c r="J168" s="43"/>
      <c r="K168" s="43"/>
      <c r="L168" s="47"/>
      <c r="M168" s="225"/>
      <c r="N168" s="226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19" t="s">
        <v>147</v>
      </c>
      <c r="AU168" s="19" t="s">
        <v>88</v>
      </c>
    </row>
    <row r="169" s="15" customFormat="1">
      <c r="A169" s="15"/>
      <c r="B169" s="269"/>
      <c r="C169" s="270"/>
      <c r="D169" s="222" t="s">
        <v>151</v>
      </c>
      <c r="E169" s="271" t="s">
        <v>39</v>
      </c>
      <c r="F169" s="272" t="s">
        <v>1872</v>
      </c>
      <c r="G169" s="270"/>
      <c r="H169" s="271" t="s">
        <v>39</v>
      </c>
      <c r="I169" s="273"/>
      <c r="J169" s="270"/>
      <c r="K169" s="270"/>
      <c r="L169" s="274"/>
      <c r="M169" s="275"/>
      <c r="N169" s="276"/>
      <c r="O169" s="276"/>
      <c r="P169" s="276"/>
      <c r="Q169" s="276"/>
      <c r="R169" s="276"/>
      <c r="S169" s="276"/>
      <c r="T169" s="277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78" t="s">
        <v>151</v>
      </c>
      <c r="AU169" s="278" t="s">
        <v>88</v>
      </c>
      <c r="AV169" s="15" t="s">
        <v>88</v>
      </c>
      <c r="AW169" s="15" t="s">
        <v>41</v>
      </c>
      <c r="AX169" s="15" t="s">
        <v>80</v>
      </c>
      <c r="AY169" s="278" t="s">
        <v>137</v>
      </c>
    </row>
    <row r="170" s="13" customFormat="1">
      <c r="A170" s="13"/>
      <c r="B170" s="229"/>
      <c r="C170" s="230"/>
      <c r="D170" s="222" t="s">
        <v>151</v>
      </c>
      <c r="E170" s="231" t="s">
        <v>39</v>
      </c>
      <c r="F170" s="232" t="s">
        <v>1873</v>
      </c>
      <c r="G170" s="230"/>
      <c r="H170" s="233">
        <v>45.5</v>
      </c>
      <c r="I170" s="234"/>
      <c r="J170" s="230"/>
      <c r="K170" s="230"/>
      <c r="L170" s="235"/>
      <c r="M170" s="236"/>
      <c r="N170" s="237"/>
      <c r="O170" s="237"/>
      <c r="P170" s="237"/>
      <c r="Q170" s="237"/>
      <c r="R170" s="237"/>
      <c r="S170" s="237"/>
      <c r="T170" s="238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9" t="s">
        <v>151</v>
      </c>
      <c r="AU170" s="239" t="s">
        <v>88</v>
      </c>
      <c r="AV170" s="13" t="s">
        <v>90</v>
      </c>
      <c r="AW170" s="13" t="s">
        <v>41</v>
      </c>
      <c r="AX170" s="13" t="s">
        <v>80</v>
      </c>
      <c r="AY170" s="239" t="s">
        <v>137</v>
      </c>
    </row>
    <row r="171" s="14" customFormat="1">
      <c r="A171" s="14"/>
      <c r="B171" s="250"/>
      <c r="C171" s="251"/>
      <c r="D171" s="222" t="s">
        <v>151</v>
      </c>
      <c r="E171" s="252" t="s">
        <v>39</v>
      </c>
      <c r="F171" s="253" t="s">
        <v>171</v>
      </c>
      <c r="G171" s="251"/>
      <c r="H171" s="254">
        <v>45.5</v>
      </c>
      <c r="I171" s="255"/>
      <c r="J171" s="251"/>
      <c r="K171" s="251"/>
      <c r="L171" s="256"/>
      <c r="M171" s="257"/>
      <c r="N171" s="258"/>
      <c r="O171" s="258"/>
      <c r="P171" s="258"/>
      <c r="Q171" s="258"/>
      <c r="R171" s="258"/>
      <c r="S171" s="258"/>
      <c r="T171" s="259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0" t="s">
        <v>151</v>
      </c>
      <c r="AU171" s="260" t="s">
        <v>88</v>
      </c>
      <c r="AV171" s="14" t="s">
        <v>172</v>
      </c>
      <c r="AW171" s="14" t="s">
        <v>41</v>
      </c>
      <c r="AX171" s="14" t="s">
        <v>88</v>
      </c>
      <c r="AY171" s="260" t="s">
        <v>137</v>
      </c>
    </row>
    <row r="172" s="2" customFormat="1" ht="21.75" customHeight="1">
      <c r="A172" s="41"/>
      <c r="B172" s="42"/>
      <c r="C172" s="209" t="s">
        <v>80</v>
      </c>
      <c r="D172" s="209" t="s">
        <v>140</v>
      </c>
      <c r="E172" s="210" t="s">
        <v>1874</v>
      </c>
      <c r="F172" s="211" t="s">
        <v>1875</v>
      </c>
      <c r="G172" s="212" t="s">
        <v>1073</v>
      </c>
      <c r="H172" s="213">
        <v>28</v>
      </c>
      <c r="I172" s="214"/>
      <c r="J172" s="215">
        <f>ROUND(I172*H172,2)</f>
        <v>0</v>
      </c>
      <c r="K172" s="211" t="s">
        <v>1828</v>
      </c>
      <c r="L172" s="47"/>
      <c r="M172" s="216" t="s">
        <v>39</v>
      </c>
      <c r="N172" s="217" t="s">
        <v>51</v>
      </c>
      <c r="O172" s="87"/>
      <c r="P172" s="218">
        <f>O172*H172</f>
        <v>0</v>
      </c>
      <c r="Q172" s="218">
        <v>0</v>
      </c>
      <c r="R172" s="218">
        <f>Q172*H172</f>
        <v>0</v>
      </c>
      <c r="S172" s="218">
        <v>0</v>
      </c>
      <c r="T172" s="219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20" t="s">
        <v>172</v>
      </c>
      <c r="AT172" s="220" t="s">
        <v>140</v>
      </c>
      <c r="AU172" s="220" t="s">
        <v>88</v>
      </c>
      <c r="AY172" s="19" t="s">
        <v>137</v>
      </c>
      <c r="BE172" s="221">
        <f>IF(N172="základní",J172,0)</f>
        <v>0</v>
      </c>
      <c r="BF172" s="221">
        <f>IF(N172="snížená",J172,0)</f>
        <v>0</v>
      </c>
      <c r="BG172" s="221">
        <f>IF(N172="zákl. přenesená",J172,0)</f>
        <v>0</v>
      </c>
      <c r="BH172" s="221">
        <f>IF(N172="sníž. přenesená",J172,0)</f>
        <v>0</v>
      </c>
      <c r="BI172" s="221">
        <f>IF(N172="nulová",J172,0)</f>
        <v>0</v>
      </c>
      <c r="BJ172" s="19" t="s">
        <v>88</v>
      </c>
      <c r="BK172" s="221">
        <f>ROUND(I172*H172,2)</f>
        <v>0</v>
      </c>
      <c r="BL172" s="19" t="s">
        <v>172</v>
      </c>
      <c r="BM172" s="220" t="s">
        <v>380</v>
      </c>
    </row>
    <row r="173" s="2" customFormat="1">
      <c r="A173" s="41"/>
      <c r="B173" s="42"/>
      <c r="C173" s="43"/>
      <c r="D173" s="222" t="s">
        <v>147</v>
      </c>
      <c r="E173" s="43"/>
      <c r="F173" s="223" t="s">
        <v>1875</v>
      </c>
      <c r="G173" s="43"/>
      <c r="H173" s="43"/>
      <c r="I173" s="224"/>
      <c r="J173" s="43"/>
      <c r="K173" s="43"/>
      <c r="L173" s="47"/>
      <c r="M173" s="225"/>
      <c r="N173" s="226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19" t="s">
        <v>147</v>
      </c>
      <c r="AU173" s="19" t="s">
        <v>88</v>
      </c>
    </row>
    <row r="174" s="15" customFormat="1">
      <c r="A174" s="15"/>
      <c r="B174" s="269"/>
      <c r="C174" s="270"/>
      <c r="D174" s="222" t="s">
        <v>151</v>
      </c>
      <c r="E174" s="271" t="s">
        <v>39</v>
      </c>
      <c r="F174" s="272" t="s">
        <v>1872</v>
      </c>
      <c r="G174" s="270"/>
      <c r="H174" s="271" t="s">
        <v>39</v>
      </c>
      <c r="I174" s="273"/>
      <c r="J174" s="270"/>
      <c r="K174" s="270"/>
      <c r="L174" s="274"/>
      <c r="M174" s="275"/>
      <c r="N174" s="276"/>
      <c r="O174" s="276"/>
      <c r="P174" s="276"/>
      <c r="Q174" s="276"/>
      <c r="R174" s="276"/>
      <c r="S174" s="276"/>
      <c r="T174" s="277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78" t="s">
        <v>151</v>
      </c>
      <c r="AU174" s="278" t="s">
        <v>88</v>
      </c>
      <c r="AV174" s="15" t="s">
        <v>88</v>
      </c>
      <c r="AW174" s="15" t="s">
        <v>41</v>
      </c>
      <c r="AX174" s="15" t="s">
        <v>80</v>
      </c>
      <c r="AY174" s="278" t="s">
        <v>137</v>
      </c>
    </row>
    <row r="175" s="13" customFormat="1">
      <c r="A175" s="13"/>
      <c r="B175" s="229"/>
      <c r="C175" s="230"/>
      <c r="D175" s="222" t="s">
        <v>151</v>
      </c>
      <c r="E175" s="231" t="s">
        <v>39</v>
      </c>
      <c r="F175" s="232" t="s">
        <v>320</v>
      </c>
      <c r="G175" s="230"/>
      <c r="H175" s="233">
        <v>28</v>
      </c>
      <c r="I175" s="234"/>
      <c r="J175" s="230"/>
      <c r="K175" s="230"/>
      <c r="L175" s="235"/>
      <c r="M175" s="236"/>
      <c r="N175" s="237"/>
      <c r="O175" s="237"/>
      <c r="P175" s="237"/>
      <c r="Q175" s="237"/>
      <c r="R175" s="237"/>
      <c r="S175" s="237"/>
      <c r="T175" s="238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9" t="s">
        <v>151</v>
      </c>
      <c r="AU175" s="239" t="s">
        <v>88</v>
      </c>
      <c r="AV175" s="13" t="s">
        <v>90</v>
      </c>
      <c r="AW175" s="13" t="s">
        <v>41</v>
      </c>
      <c r="AX175" s="13" t="s">
        <v>80</v>
      </c>
      <c r="AY175" s="239" t="s">
        <v>137</v>
      </c>
    </row>
    <row r="176" s="14" customFormat="1">
      <c r="A176" s="14"/>
      <c r="B176" s="250"/>
      <c r="C176" s="251"/>
      <c r="D176" s="222" t="s">
        <v>151</v>
      </c>
      <c r="E176" s="252" t="s">
        <v>39</v>
      </c>
      <c r="F176" s="253" t="s">
        <v>171</v>
      </c>
      <c r="G176" s="251"/>
      <c r="H176" s="254">
        <v>28</v>
      </c>
      <c r="I176" s="255"/>
      <c r="J176" s="251"/>
      <c r="K176" s="251"/>
      <c r="L176" s="256"/>
      <c r="M176" s="257"/>
      <c r="N176" s="258"/>
      <c r="O176" s="258"/>
      <c r="P176" s="258"/>
      <c r="Q176" s="258"/>
      <c r="R176" s="258"/>
      <c r="S176" s="258"/>
      <c r="T176" s="259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0" t="s">
        <v>151</v>
      </c>
      <c r="AU176" s="260" t="s">
        <v>88</v>
      </c>
      <c r="AV176" s="14" t="s">
        <v>172</v>
      </c>
      <c r="AW176" s="14" t="s">
        <v>41</v>
      </c>
      <c r="AX176" s="14" t="s">
        <v>88</v>
      </c>
      <c r="AY176" s="260" t="s">
        <v>137</v>
      </c>
    </row>
    <row r="177" s="2" customFormat="1" ht="21.75" customHeight="1">
      <c r="A177" s="41"/>
      <c r="B177" s="42"/>
      <c r="C177" s="209" t="s">
        <v>80</v>
      </c>
      <c r="D177" s="209" t="s">
        <v>140</v>
      </c>
      <c r="E177" s="210" t="s">
        <v>1876</v>
      </c>
      <c r="F177" s="211" t="s">
        <v>1877</v>
      </c>
      <c r="G177" s="212" t="s">
        <v>1073</v>
      </c>
      <c r="H177" s="213">
        <v>40</v>
      </c>
      <c r="I177" s="214"/>
      <c r="J177" s="215">
        <f>ROUND(I177*H177,2)</f>
        <v>0</v>
      </c>
      <c r="K177" s="211" t="s">
        <v>1828</v>
      </c>
      <c r="L177" s="47"/>
      <c r="M177" s="216" t="s">
        <v>39</v>
      </c>
      <c r="N177" s="217" t="s">
        <v>51</v>
      </c>
      <c r="O177" s="87"/>
      <c r="P177" s="218">
        <f>O177*H177</f>
        <v>0</v>
      </c>
      <c r="Q177" s="218">
        <v>0</v>
      </c>
      <c r="R177" s="218">
        <f>Q177*H177</f>
        <v>0</v>
      </c>
      <c r="S177" s="218">
        <v>0</v>
      </c>
      <c r="T177" s="219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20" t="s">
        <v>172</v>
      </c>
      <c r="AT177" s="220" t="s">
        <v>140</v>
      </c>
      <c r="AU177" s="220" t="s">
        <v>88</v>
      </c>
      <c r="AY177" s="19" t="s">
        <v>137</v>
      </c>
      <c r="BE177" s="221">
        <f>IF(N177="základní",J177,0)</f>
        <v>0</v>
      </c>
      <c r="BF177" s="221">
        <f>IF(N177="snížená",J177,0)</f>
        <v>0</v>
      </c>
      <c r="BG177" s="221">
        <f>IF(N177="zákl. přenesená",J177,0)</f>
        <v>0</v>
      </c>
      <c r="BH177" s="221">
        <f>IF(N177="sníž. přenesená",J177,0)</f>
        <v>0</v>
      </c>
      <c r="BI177" s="221">
        <f>IF(N177="nulová",J177,0)</f>
        <v>0</v>
      </c>
      <c r="BJ177" s="19" t="s">
        <v>88</v>
      </c>
      <c r="BK177" s="221">
        <f>ROUND(I177*H177,2)</f>
        <v>0</v>
      </c>
      <c r="BL177" s="19" t="s">
        <v>172</v>
      </c>
      <c r="BM177" s="220" t="s">
        <v>393</v>
      </c>
    </row>
    <row r="178" s="2" customFormat="1">
      <c r="A178" s="41"/>
      <c r="B178" s="42"/>
      <c r="C178" s="43"/>
      <c r="D178" s="222" t="s">
        <v>147</v>
      </c>
      <c r="E178" s="43"/>
      <c r="F178" s="223" t="s">
        <v>1877</v>
      </c>
      <c r="G178" s="43"/>
      <c r="H178" s="43"/>
      <c r="I178" s="224"/>
      <c r="J178" s="43"/>
      <c r="K178" s="43"/>
      <c r="L178" s="47"/>
      <c r="M178" s="225"/>
      <c r="N178" s="226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19" t="s">
        <v>147</v>
      </c>
      <c r="AU178" s="19" t="s">
        <v>88</v>
      </c>
    </row>
    <row r="179" s="15" customFormat="1">
      <c r="A179" s="15"/>
      <c r="B179" s="269"/>
      <c r="C179" s="270"/>
      <c r="D179" s="222" t="s">
        <v>151</v>
      </c>
      <c r="E179" s="271" t="s">
        <v>39</v>
      </c>
      <c r="F179" s="272" t="s">
        <v>1872</v>
      </c>
      <c r="G179" s="270"/>
      <c r="H179" s="271" t="s">
        <v>39</v>
      </c>
      <c r="I179" s="273"/>
      <c r="J179" s="270"/>
      <c r="K179" s="270"/>
      <c r="L179" s="274"/>
      <c r="M179" s="275"/>
      <c r="N179" s="276"/>
      <c r="O179" s="276"/>
      <c r="P179" s="276"/>
      <c r="Q179" s="276"/>
      <c r="R179" s="276"/>
      <c r="S179" s="276"/>
      <c r="T179" s="277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78" t="s">
        <v>151</v>
      </c>
      <c r="AU179" s="278" t="s">
        <v>88</v>
      </c>
      <c r="AV179" s="15" t="s">
        <v>88</v>
      </c>
      <c r="AW179" s="15" t="s">
        <v>41</v>
      </c>
      <c r="AX179" s="15" t="s">
        <v>80</v>
      </c>
      <c r="AY179" s="278" t="s">
        <v>137</v>
      </c>
    </row>
    <row r="180" s="13" customFormat="1">
      <c r="A180" s="13"/>
      <c r="B180" s="229"/>
      <c r="C180" s="230"/>
      <c r="D180" s="222" t="s">
        <v>151</v>
      </c>
      <c r="E180" s="231" t="s">
        <v>39</v>
      </c>
      <c r="F180" s="232" t="s">
        <v>412</v>
      </c>
      <c r="G180" s="230"/>
      <c r="H180" s="233">
        <v>40</v>
      </c>
      <c r="I180" s="234"/>
      <c r="J180" s="230"/>
      <c r="K180" s="230"/>
      <c r="L180" s="235"/>
      <c r="M180" s="236"/>
      <c r="N180" s="237"/>
      <c r="O180" s="237"/>
      <c r="P180" s="237"/>
      <c r="Q180" s="237"/>
      <c r="R180" s="237"/>
      <c r="S180" s="237"/>
      <c r="T180" s="23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9" t="s">
        <v>151</v>
      </c>
      <c r="AU180" s="239" t="s">
        <v>88</v>
      </c>
      <c r="AV180" s="13" t="s">
        <v>90</v>
      </c>
      <c r="AW180" s="13" t="s">
        <v>41</v>
      </c>
      <c r="AX180" s="13" t="s">
        <v>80</v>
      </c>
      <c r="AY180" s="239" t="s">
        <v>137</v>
      </c>
    </row>
    <row r="181" s="14" customFormat="1">
      <c r="A181" s="14"/>
      <c r="B181" s="250"/>
      <c r="C181" s="251"/>
      <c r="D181" s="222" t="s">
        <v>151</v>
      </c>
      <c r="E181" s="252" t="s">
        <v>39</v>
      </c>
      <c r="F181" s="253" t="s">
        <v>171</v>
      </c>
      <c r="G181" s="251"/>
      <c r="H181" s="254">
        <v>40</v>
      </c>
      <c r="I181" s="255"/>
      <c r="J181" s="251"/>
      <c r="K181" s="251"/>
      <c r="L181" s="256"/>
      <c r="M181" s="257"/>
      <c r="N181" s="258"/>
      <c r="O181" s="258"/>
      <c r="P181" s="258"/>
      <c r="Q181" s="258"/>
      <c r="R181" s="258"/>
      <c r="S181" s="258"/>
      <c r="T181" s="259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0" t="s">
        <v>151</v>
      </c>
      <c r="AU181" s="260" t="s">
        <v>88</v>
      </c>
      <c r="AV181" s="14" t="s">
        <v>172</v>
      </c>
      <c r="AW181" s="14" t="s">
        <v>41</v>
      </c>
      <c r="AX181" s="14" t="s">
        <v>88</v>
      </c>
      <c r="AY181" s="260" t="s">
        <v>137</v>
      </c>
    </row>
    <row r="182" s="12" customFormat="1" ht="25.92" customHeight="1">
      <c r="A182" s="12"/>
      <c r="B182" s="193"/>
      <c r="C182" s="194"/>
      <c r="D182" s="195" t="s">
        <v>79</v>
      </c>
      <c r="E182" s="196" t="s">
        <v>512</v>
      </c>
      <c r="F182" s="196" t="s">
        <v>1878</v>
      </c>
      <c r="G182" s="194"/>
      <c r="H182" s="194"/>
      <c r="I182" s="197"/>
      <c r="J182" s="198">
        <f>BK182</f>
        <v>0</v>
      </c>
      <c r="K182" s="194"/>
      <c r="L182" s="199"/>
      <c r="M182" s="200"/>
      <c r="N182" s="201"/>
      <c r="O182" s="201"/>
      <c r="P182" s="202">
        <f>SUM(P183:P198)</f>
        <v>0</v>
      </c>
      <c r="Q182" s="201"/>
      <c r="R182" s="202">
        <f>SUM(R183:R198)</f>
        <v>0</v>
      </c>
      <c r="S182" s="201"/>
      <c r="T182" s="203">
        <f>SUM(T183:T198)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204" t="s">
        <v>88</v>
      </c>
      <c r="AT182" s="205" t="s">
        <v>79</v>
      </c>
      <c r="AU182" s="205" t="s">
        <v>80</v>
      </c>
      <c r="AY182" s="204" t="s">
        <v>137</v>
      </c>
      <c r="BK182" s="206">
        <f>SUM(BK183:BK198)</f>
        <v>0</v>
      </c>
    </row>
    <row r="183" s="2" customFormat="1" ht="21.75" customHeight="1">
      <c r="A183" s="41"/>
      <c r="B183" s="42"/>
      <c r="C183" s="209" t="s">
        <v>80</v>
      </c>
      <c r="D183" s="209" t="s">
        <v>140</v>
      </c>
      <c r="E183" s="210" t="s">
        <v>1879</v>
      </c>
      <c r="F183" s="211" t="s">
        <v>1880</v>
      </c>
      <c r="G183" s="212" t="s">
        <v>1073</v>
      </c>
      <c r="H183" s="213">
        <v>96</v>
      </c>
      <c r="I183" s="214"/>
      <c r="J183" s="215">
        <f>ROUND(I183*H183,2)</f>
        <v>0</v>
      </c>
      <c r="K183" s="211" t="s">
        <v>1828</v>
      </c>
      <c r="L183" s="47"/>
      <c r="M183" s="216" t="s">
        <v>39</v>
      </c>
      <c r="N183" s="217" t="s">
        <v>51</v>
      </c>
      <c r="O183" s="87"/>
      <c r="P183" s="218">
        <f>O183*H183</f>
        <v>0</v>
      </c>
      <c r="Q183" s="218">
        <v>0</v>
      </c>
      <c r="R183" s="218">
        <f>Q183*H183</f>
        <v>0</v>
      </c>
      <c r="S183" s="218">
        <v>0</v>
      </c>
      <c r="T183" s="219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0" t="s">
        <v>172</v>
      </c>
      <c r="AT183" s="220" t="s">
        <v>140</v>
      </c>
      <c r="AU183" s="220" t="s">
        <v>88</v>
      </c>
      <c r="AY183" s="19" t="s">
        <v>137</v>
      </c>
      <c r="BE183" s="221">
        <f>IF(N183="základní",J183,0)</f>
        <v>0</v>
      </c>
      <c r="BF183" s="221">
        <f>IF(N183="snížená",J183,0)</f>
        <v>0</v>
      </c>
      <c r="BG183" s="221">
        <f>IF(N183="zákl. přenesená",J183,0)</f>
        <v>0</v>
      </c>
      <c r="BH183" s="221">
        <f>IF(N183="sníž. přenesená",J183,0)</f>
        <v>0</v>
      </c>
      <c r="BI183" s="221">
        <f>IF(N183="nulová",J183,0)</f>
        <v>0</v>
      </c>
      <c r="BJ183" s="19" t="s">
        <v>88</v>
      </c>
      <c r="BK183" s="221">
        <f>ROUND(I183*H183,2)</f>
        <v>0</v>
      </c>
      <c r="BL183" s="19" t="s">
        <v>172</v>
      </c>
      <c r="BM183" s="220" t="s">
        <v>412</v>
      </c>
    </row>
    <row r="184" s="2" customFormat="1">
      <c r="A184" s="41"/>
      <c r="B184" s="42"/>
      <c r="C184" s="43"/>
      <c r="D184" s="222" t="s">
        <v>147</v>
      </c>
      <c r="E184" s="43"/>
      <c r="F184" s="223" t="s">
        <v>1880</v>
      </c>
      <c r="G184" s="43"/>
      <c r="H184" s="43"/>
      <c r="I184" s="224"/>
      <c r="J184" s="43"/>
      <c r="K184" s="43"/>
      <c r="L184" s="47"/>
      <c r="M184" s="225"/>
      <c r="N184" s="226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19" t="s">
        <v>147</v>
      </c>
      <c r="AU184" s="19" t="s">
        <v>88</v>
      </c>
    </row>
    <row r="185" s="13" customFormat="1">
      <c r="A185" s="13"/>
      <c r="B185" s="229"/>
      <c r="C185" s="230"/>
      <c r="D185" s="222" t="s">
        <v>151</v>
      </c>
      <c r="E185" s="231" t="s">
        <v>39</v>
      </c>
      <c r="F185" s="232" t="s">
        <v>706</v>
      </c>
      <c r="G185" s="230"/>
      <c r="H185" s="233">
        <v>96</v>
      </c>
      <c r="I185" s="234"/>
      <c r="J185" s="230"/>
      <c r="K185" s="230"/>
      <c r="L185" s="235"/>
      <c r="M185" s="236"/>
      <c r="N185" s="237"/>
      <c r="O185" s="237"/>
      <c r="P185" s="237"/>
      <c r="Q185" s="237"/>
      <c r="R185" s="237"/>
      <c r="S185" s="237"/>
      <c r="T185" s="238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39" t="s">
        <v>151</v>
      </c>
      <c r="AU185" s="239" t="s">
        <v>88</v>
      </c>
      <c r="AV185" s="13" t="s">
        <v>90</v>
      </c>
      <c r="AW185" s="13" t="s">
        <v>41</v>
      </c>
      <c r="AX185" s="13" t="s">
        <v>80</v>
      </c>
      <c r="AY185" s="239" t="s">
        <v>137</v>
      </c>
    </row>
    <row r="186" s="14" customFormat="1">
      <c r="A186" s="14"/>
      <c r="B186" s="250"/>
      <c r="C186" s="251"/>
      <c r="D186" s="222" t="s">
        <v>151</v>
      </c>
      <c r="E186" s="252" t="s">
        <v>39</v>
      </c>
      <c r="F186" s="253" t="s">
        <v>171</v>
      </c>
      <c r="G186" s="251"/>
      <c r="H186" s="254">
        <v>96</v>
      </c>
      <c r="I186" s="255"/>
      <c r="J186" s="251"/>
      <c r="K186" s="251"/>
      <c r="L186" s="256"/>
      <c r="M186" s="257"/>
      <c r="N186" s="258"/>
      <c r="O186" s="258"/>
      <c r="P186" s="258"/>
      <c r="Q186" s="258"/>
      <c r="R186" s="258"/>
      <c r="S186" s="258"/>
      <c r="T186" s="259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0" t="s">
        <v>151</v>
      </c>
      <c r="AU186" s="260" t="s">
        <v>88</v>
      </c>
      <c r="AV186" s="14" t="s">
        <v>172</v>
      </c>
      <c r="AW186" s="14" t="s">
        <v>41</v>
      </c>
      <c r="AX186" s="14" t="s">
        <v>88</v>
      </c>
      <c r="AY186" s="260" t="s">
        <v>137</v>
      </c>
    </row>
    <row r="187" s="2" customFormat="1" ht="21.75" customHeight="1">
      <c r="A187" s="41"/>
      <c r="B187" s="42"/>
      <c r="C187" s="209" t="s">
        <v>80</v>
      </c>
      <c r="D187" s="209" t="s">
        <v>140</v>
      </c>
      <c r="E187" s="210" t="s">
        <v>1881</v>
      </c>
      <c r="F187" s="211" t="s">
        <v>1882</v>
      </c>
      <c r="G187" s="212" t="s">
        <v>1073</v>
      </c>
      <c r="H187" s="213">
        <v>71</v>
      </c>
      <c r="I187" s="214"/>
      <c r="J187" s="215">
        <f>ROUND(I187*H187,2)</f>
        <v>0</v>
      </c>
      <c r="K187" s="211" t="s">
        <v>1828</v>
      </c>
      <c r="L187" s="47"/>
      <c r="M187" s="216" t="s">
        <v>39</v>
      </c>
      <c r="N187" s="217" t="s">
        <v>51</v>
      </c>
      <c r="O187" s="87"/>
      <c r="P187" s="218">
        <f>O187*H187</f>
        <v>0</v>
      </c>
      <c r="Q187" s="218">
        <v>0</v>
      </c>
      <c r="R187" s="218">
        <f>Q187*H187</f>
        <v>0</v>
      </c>
      <c r="S187" s="218">
        <v>0</v>
      </c>
      <c r="T187" s="219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20" t="s">
        <v>172</v>
      </c>
      <c r="AT187" s="220" t="s">
        <v>140</v>
      </c>
      <c r="AU187" s="220" t="s">
        <v>88</v>
      </c>
      <c r="AY187" s="19" t="s">
        <v>137</v>
      </c>
      <c r="BE187" s="221">
        <f>IF(N187="základní",J187,0)</f>
        <v>0</v>
      </c>
      <c r="BF187" s="221">
        <f>IF(N187="snížená",J187,0)</f>
        <v>0</v>
      </c>
      <c r="BG187" s="221">
        <f>IF(N187="zákl. přenesená",J187,0)</f>
        <v>0</v>
      </c>
      <c r="BH187" s="221">
        <f>IF(N187="sníž. přenesená",J187,0)</f>
        <v>0</v>
      </c>
      <c r="BI187" s="221">
        <f>IF(N187="nulová",J187,0)</f>
        <v>0</v>
      </c>
      <c r="BJ187" s="19" t="s">
        <v>88</v>
      </c>
      <c r="BK187" s="221">
        <f>ROUND(I187*H187,2)</f>
        <v>0</v>
      </c>
      <c r="BL187" s="19" t="s">
        <v>172</v>
      </c>
      <c r="BM187" s="220" t="s">
        <v>431</v>
      </c>
    </row>
    <row r="188" s="2" customFormat="1">
      <c r="A188" s="41"/>
      <c r="B188" s="42"/>
      <c r="C188" s="43"/>
      <c r="D188" s="222" t="s">
        <v>147</v>
      </c>
      <c r="E188" s="43"/>
      <c r="F188" s="223" t="s">
        <v>1882</v>
      </c>
      <c r="G188" s="43"/>
      <c r="H188" s="43"/>
      <c r="I188" s="224"/>
      <c r="J188" s="43"/>
      <c r="K188" s="43"/>
      <c r="L188" s="47"/>
      <c r="M188" s="225"/>
      <c r="N188" s="226"/>
      <c r="O188" s="87"/>
      <c r="P188" s="87"/>
      <c r="Q188" s="87"/>
      <c r="R188" s="87"/>
      <c r="S188" s="87"/>
      <c r="T188" s="88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19" t="s">
        <v>147</v>
      </c>
      <c r="AU188" s="19" t="s">
        <v>88</v>
      </c>
    </row>
    <row r="189" s="13" customFormat="1">
      <c r="A189" s="13"/>
      <c r="B189" s="229"/>
      <c r="C189" s="230"/>
      <c r="D189" s="222" t="s">
        <v>151</v>
      </c>
      <c r="E189" s="231" t="s">
        <v>39</v>
      </c>
      <c r="F189" s="232" t="s">
        <v>579</v>
      </c>
      <c r="G189" s="230"/>
      <c r="H189" s="233">
        <v>71</v>
      </c>
      <c r="I189" s="234"/>
      <c r="J189" s="230"/>
      <c r="K189" s="230"/>
      <c r="L189" s="235"/>
      <c r="M189" s="236"/>
      <c r="N189" s="237"/>
      <c r="O189" s="237"/>
      <c r="P189" s="237"/>
      <c r="Q189" s="237"/>
      <c r="R189" s="237"/>
      <c r="S189" s="237"/>
      <c r="T189" s="238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9" t="s">
        <v>151</v>
      </c>
      <c r="AU189" s="239" t="s">
        <v>88</v>
      </c>
      <c r="AV189" s="13" t="s">
        <v>90</v>
      </c>
      <c r="AW189" s="13" t="s">
        <v>41</v>
      </c>
      <c r="AX189" s="13" t="s">
        <v>80</v>
      </c>
      <c r="AY189" s="239" t="s">
        <v>137</v>
      </c>
    </row>
    <row r="190" s="14" customFormat="1">
      <c r="A190" s="14"/>
      <c r="B190" s="250"/>
      <c r="C190" s="251"/>
      <c r="D190" s="222" t="s">
        <v>151</v>
      </c>
      <c r="E190" s="252" t="s">
        <v>39</v>
      </c>
      <c r="F190" s="253" t="s">
        <v>171</v>
      </c>
      <c r="G190" s="251"/>
      <c r="H190" s="254">
        <v>71</v>
      </c>
      <c r="I190" s="255"/>
      <c r="J190" s="251"/>
      <c r="K190" s="251"/>
      <c r="L190" s="256"/>
      <c r="M190" s="257"/>
      <c r="N190" s="258"/>
      <c r="O190" s="258"/>
      <c r="P190" s="258"/>
      <c r="Q190" s="258"/>
      <c r="R190" s="258"/>
      <c r="S190" s="258"/>
      <c r="T190" s="259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0" t="s">
        <v>151</v>
      </c>
      <c r="AU190" s="260" t="s">
        <v>88</v>
      </c>
      <c r="AV190" s="14" t="s">
        <v>172</v>
      </c>
      <c r="AW190" s="14" t="s">
        <v>41</v>
      </c>
      <c r="AX190" s="14" t="s">
        <v>88</v>
      </c>
      <c r="AY190" s="260" t="s">
        <v>137</v>
      </c>
    </row>
    <row r="191" s="2" customFormat="1" ht="21.75" customHeight="1">
      <c r="A191" s="41"/>
      <c r="B191" s="42"/>
      <c r="C191" s="209" t="s">
        <v>80</v>
      </c>
      <c r="D191" s="209" t="s">
        <v>140</v>
      </c>
      <c r="E191" s="210" t="s">
        <v>1883</v>
      </c>
      <c r="F191" s="211" t="s">
        <v>1884</v>
      </c>
      <c r="G191" s="212" t="s">
        <v>1073</v>
      </c>
      <c r="H191" s="213">
        <v>35</v>
      </c>
      <c r="I191" s="214"/>
      <c r="J191" s="215">
        <f>ROUND(I191*H191,2)</f>
        <v>0</v>
      </c>
      <c r="K191" s="211" t="s">
        <v>1828</v>
      </c>
      <c r="L191" s="47"/>
      <c r="M191" s="216" t="s">
        <v>39</v>
      </c>
      <c r="N191" s="217" t="s">
        <v>51</v>
      </c>
      <c r="O191" s="87"/>
      <c r="P191" s="218">
        <f>O191*H191</f>
        <v>0</v>
      </c>
      <c r="Q191" s="218">
        <v>0</v>
      </c>
      <c r="R191" s="218">
        <f>Q191*H191</f>
        <v>0</v>
      </c>
      <c r="S191" s="218">
        <v>0</v>
      </c>
      <c r="T191" s="219">
        <f>S191*H191</f>
        <v>0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220" t="s">
        <v>172</v>
      </c>
      <c r="AT191" s="220" t="s">
        <v>140</v>
      </c>
      <c r="AU191" s="220" t="s">
        <v>88</v>
      </c>
      <c r="AY191" s="19" t="s">
        <v>137</v>
      </c>
      <c r="BE191" s="221">
        <f>IF(N191="základní",J191,0)</f>
        <v>0</v>
      </c>
      <c r="BF191" s="221">
        <f>IF(N191="snížená",J191,0)</f>
        <v>0</v>
      </c>
      <c r="BG191" s="221">
        <f>IF(N191="zákl. přenesená",J191,0)</f>
        <v>0</v>
      </c>
      <c r="BH191" s="221">
        <f>IF(N191="sníž. přenesená",J191,0)</f>
        <v>0</v>
      </c>
      <c r="BI191" s="221">
        <f>IF(N191="nulová",J191,0)</f>
        <v>0</v>
      </c>
      <c r="BJ191" s="19" t="s">
        <v>88</v>
      </c>
      <c r="BK191" s="221">
        <f>ROUND(I191*H191,2)</f>
        <v>0</v>
      </c>
      <c r="BL191" s="19" t="s">
        <v>172</v>
      </c>
      <c r="BM191" s="220" t="s">
        <v>442</v>
      </c>
    </row>
    <row r="192" s="2" customFormat="1">
      <c r="A192" s="41"/>
      <c r="B192" s="42"/>
      <c r="C192" s="43"/>
      <c r="D192" s="222" t="s">
        <v>147</v>
      </c>
      <c r="E192" s="43"/>
      <c r="F192" s="223" t="s">
        <v>1884</v>
      </c>
      <c r="G192" s="43"/>
      <c r="H192" s="43"/>
      <c r="I192" s="224"/>
      <c r="J192" s="43"/>
      <c r="K192" s="43"/>
      <c r="L192" s="47"/>
      <c r="M192" s="225"/>
      <c r="N192" s="226"/>
      <c r="O192" s="87"/>
      <c r="P192" s="87"/>
      <c r="Q192" s="87"/>
      <c r="R192" s="87"/>
      <c r="S192" s="87"/>
      <c r="T192" s="88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T192" s="19" t="s">
        <v>147</v>
      </c>
      <c r="AU192" s="19" t="s">
        <v>88</v>
      </c>
    </row>
    <row r="193" s="13" customFormat="1">
      <c r="A193" s="13"/>
      <c r="B193" s="229"/>
      <c r="C193" s="230"/>
      <c r="D193" s="222" t="s">
        <v>151</v>
      </c>
      <c r="E193" s="231" t="s">
        <v>39</v>
      </c>
      <c r="F193" s="232" t="s">
        <v>375</v>
      </c>
      <c r="G193" s="230"/>
      <c r="H193" s="233">
        <v>35</v>
      </c>
      <c r="I193" s="234"/>
      <c r="J193" s="230"/>
      <c r="K193" s="230"/>
      <c r="L193" s="235"/>
      <c r="M193" s="236"/>
      <c r="N193" s="237"/>
      <c r="O193" s="237"/>
      <c r="P193" s="237"/>
      <c r="Q193" s="237"/>
      <c r="R193" s="237"/>
      <c r="S193" s="237"/>
      <c r="T193" s="238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9" t="s">
        <v>151</v>
      </c>
      <c r="AU193" s="239" t="s">
        <v>88</v>
      </c>
      <c r="AV193" s="13" t="s">
        <v>90</v>
      </c>
      <c r="AW193" s="13" t="s">
        <v>41</v>
      </c>
      <c r="AX193" s="13" t="s">
        <v>80</v>
      </c>
      <c r="AY193" s="239" t="s">
        <v>137</v>
      </c>
    </row>
    <row r="194" s="14" customFormat="1">
      <c r="A194" s="14"/>
      <c r="B194" s="250"/>
      <c r="C194" s="251"/>
      <c r="D194" s="222" t="s">
        <v>151</v>
      </c>
      <c r="E194" s="252" t="s">
        <v>39</v>
      </c>
      <c r="F194" s="253" t="s">
        <v>171</v>
      </c>
      <c r="G194" s="251"/>
      <c r="H194" s="254">
        <v>35</v>
      </c>
      <c r="I194" s="255"/>
      <c r="J194" s="251"/>
      <c r="K194" s="251"/>
      <c r="L194" s="256"/>
      <c r="M194" s="257"/>
      <c r="N194" s="258"/>
      <c r="O194" s="258"/>
      <c r="P194" s="258"/>
      <c r="Q194" s="258"/>
      <c r="R194" s="258"/>
      <c r="S194" s="258"/>
      <c r="T194" s="259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0" t="s">
        <v>151</v>
      </c>
      <c r="AU194" s="260" t="s">
        <v>88</v>
      </c>
      <c r="AV194" s="14" t="s">
        <v>172</v>
      </c>
      <c r="AW194" s="14" t="s">
        <v>41</v>
      </c>
      <c r="AX194" s="14" t="s">
        <v>88</v>
      </c>
      <c r="AY194" s="260" t="s">
        <v>137</v>
      </c>
    </row>
    <row r="195" s="2" customFormat="1" ht="21.75" customHeight="1">
      <c r="A195" s="41"/>
      <c r="B195" s="42"/>
      <c r="C195" s="209" t="s">
        <v>80</v>
      </c>
      <c r="D195" s="209" t="s">
        <v>140</v>
      </c>
      <c r="E195" s="210" t="s">
        <v>1885</v>
      </c>
      <c r="F195" s="211" t="s">
        <v>1886</v>
      </c>
      <c r="G195" s="212" t="s">
        <v>1073</v>
      </c>
      <c r="H195" s="213">
        <v>35</v>
      </c>
      <c r="I195" s="214"/>
      <c r="J195" s="215">
        <f>ROUND(I195*H195,2)</f>
        <v>0</v>
      </c>
      <c r="K195" s="211" t="s">
        <v>1828</v>
      </c>
      <c r="L195" s="47"/>
      <c r="M195" s="216" t="s">
        <v>39</v>
      </c>
      <c r="N195" s="217" t="s">
        <v>51</v>
      </c>
      <c r="O195" s="87"/>
      <c r="P195" s="218">
        <f>O195*H195</f>
        <v>0</v>
      </c>
      <c r="Q195" s="218">
        <v>0</v>
      </c>
      <c r="R195" s="218">
        <f>Q195*H195</f>
        <v>0</v>
      </c>
      <c r="S195" s="218">
        <v>0</v>
      </c>
      <c r="T195" s="219">
        <f>S195*H195</f>
        <v>0</v>
      </c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R195" s="220" t="s">
        <v>172</v>
      </c>
      <c r="AT195" s="220" t="s">
        <v>140</v>
      </c>
      <c r="AU195" s="220" t="s">
        <v>88</v>
      </c>
      <c r="AY195" s="19" t="s">
        <v>137</v>
      </c>
      <c r="BE195" s="221">
        <f>IF(N195="základní",J195,0)</f>
        <v>0</v>
      </c>
      <c r="BF195" s="221">
        <f>IF(N195="snížená",J195,0)</f>
        <v>0</v>
      </c>
      <c r="BG195" s="221">
        <f>IF(N195="zákl. přenesená",J195,0)</f>
        <v>0</v>
      </c>
      <c r="BH195" s="221">
        <f>IF(N195="sníž. přenesená",J195,0)</f>
        <v>0</v>
      </c>
      <c r="BI195" s="221">
        <f>IF(N195="nulová",J195,0)</f>
        <v>0</v>
      </c>
      <c r="BJ195" s="19" t="s">
        <v>88</v>
      </c>
      <c r="BK195" s="221">
        <f>ROUND(I195*H195,2)</f>
        <v>0</v>
      </c>
      <c r="BL195" s="19" t="s">
        <v>172</v>
      </c>
      <c r="BM195" s="220" t="s">
        <v>455</v>
      </c>
    </row>
    <row r="196" s="2" customFormat="1">
      <c r="A196" s="41"/>
      <c r="B196" s="42"/>
      <c r="C196" s="43"/>
      <c r="D196" s="222" t="s">
        <v>147</v>
      </c>
      <c r="E196" s="43"/>
      <c r="F196" s="223" t="s">
        <v>1886</v>
      </c>
      <c r="G196" s="43"/>
      <c r="H196" s="43"/>
      <c r="I196" s="224"/>
      <c r="J196" s="43"/>
      <c r="K196" s="43"/>
      <c r="L196" s="47"/>
      <c r="M196" s="225"/>
      <c r="N196" s="226"/>
      <c r="O196" s="87"/>
      <c r="P196" s="87"/>
      <c r="Q196" s="87"/>
      <c r="R196" s="87"/>
      <c r="S196" s="87"/>
      <c r="T196" s="88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T196" s="19" t="s">
        <v>147</v>
      </c>
      <c r="AU196" s="19" t="s">
        <v>88</v>
      </c>
    </row>
    <row r="197" s="13" customFormat="1">
      <c r="A197" s="13"/>
      <c r="B197" s="229"/>
      <c r="C197" s="230"/>
      <c r="D197" s="222" t="s">
        <v>151</v>
      </c>
      <c r="E197" s="231" t="s">
        <v>39</v>
      </c>
      <c r="F197" s="232" t="s">
        <v>375</v>
      </c>
      <c r="G197" s="230"/>
      <c r="H197" s="233">
        <v>35</v>
      </c>
      <c r="I197" s="234"/>
      <c r="J197" s="230"/>
      <c r="K197" s="230"/>
      <c r="L197" s="235"/>
      <c r="M197" s="236"/>
      <c r="N197" s="237"/>
      <c r="O197" s="237"/>
      <c r="P197" s="237"/>
      <c r="Q197" s="237"/>
      <c r="R197" s="237"/>
      <c r="S197" s="237"/>
      <c r="T197" s="238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39" t="s">
        <v>151</v>
      </c>
      <c r="AU197" s="239" t="s">
        <v>88</v>
      </c>
      <c r="AV197" s="13" t="s">
        <v>90</v>
      </c>
      <c r="AW197" s="13" t="s">
        <v>41</v>
      </c>
      <c r="AX197" s="13" t="s">
        <v>80</v>
      </c>
      <c r="AY197" s="239" t="s">
        <v>137</v>
      </c>
    </row>
    <row r="198" s="14" customFormat="1">
      <c r="A198" s="14"/>
      <c r="B198" s="250"/>
      <c r="C198" s="251"/>
      <c r="D198" s="222" t="s">
        <v>151</v>
      </c>
      <c r="E198" s="252" t="s">
        <v>39</v>
      </c>
      <c r="F198" s="253" t="s">
        <v>171</v>
      </c>
      <c r="G198" s="251"/>
      <c r="H198" s="254">
        <v>35</v>
      </c>
      <c r="I198" s="255"/>
      <c r="J198" s="251"/>
      <c r="K198" s="251"/>
      <c r="L198" s="256"/>
      <c r="M198" s="257"/>
      <c r="N198" s="258"/>
      <c r="O198" s="258"/>
      <c r="P198" s="258"/>
      <c r="Q198" s="258"/>
      <c r="R198" s="258"/>
      <c r="S198" s="258"/>
      <c r="T198" s="259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0" t="s">
        <v>151</v>
      </c>
      <c r="AU198" s="260" t="s">
        <v>88</v>
      </c>
      <c r="AV198" s="14" t="s">
        <v>172</v>
      </c>
      <c r="AW198" s="14" t="s">
        <v>41</v>
      </c>
      <c r="AX198" s="14" t="s">
        <v>88</v>
      </c>
      <c r="AY198" s="260" t="s">
        <v>137</v>
      </c>
    </row>
    <row r="199" s="12" customFormat="1" ht="25.92" customHeight="1">
      <c r="A199" s="12"/>
      <c r="B199" s="193"/>
      <c r="C199" s="194"/>
      <c r="D199" s="195" t="s">
        <v>79</v>
      </c>
      <c r="E199" s="196" t="s">
        <v>520</v>
      </c>
      <c r="F199" s="196" t="s">
        <v>1887</v>
      </c>
      <c r="G199" s="194"/>
      <c r="H199" s="194"/>
      <c r="I199" s="197"/>
      <c r="J199" s="198">
        <f>BK199</f>
        <v>0</v>
      </c>
      <c r="K199" s="194"/>
      <c r="L199" s="199"/>
      <c r="M199" s="200"/>
      <c r="N199" s="201"/>
      <c r="O199" s="201"/>
      <c r="P199" s="202">
        <f>SUM(P200:P220)</f>
        <v>0</v>
      </c>
      <c r="Q199" s="201"/>
      <c r="R199" s="202">
        <f>SUM(R200:R220)</f>
        <v>0</v>
      </c>
      <c r="S199" s="201"/>
      <c r="T199" s="203">
        <f>SUM(T200:T220)</f>
        <v>0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R199" s="204" t="s">
        <v>88</v>
      </c>
      <c r="AT199" s="205" t="s">
        <v>79</v>
      </c>
      <c r="AU199" s="205" t="s">
        <v>80</v>
      </c>
      <c r="AY199" s="204" t="s">
        <v>137</v>
      </c>
      <c r="BK199" s="206">
        <f>SUM(BK200:BK220)</f>
        <v>0</v>
      </c>
    </row>
    <row r="200" s="2" customFormat="1" ht="21.75" customHeight="1">
      <c r="A200" s="41"/>
      <c r="B200" s="42"/>
      <c r="C200" s="209" t="s">
        <v>80</v>
      </c>
      <c r="D200" s="209" t="s">
        <v>140</v>
      </c>
      <c r="E200" s="210" t="s">
        <v>1888</v>
      </c>
      <c r="F200" s="211" t="s">
        <v>1889</v>
      </c>
      <c r="G200" s="212" t="s">
        <v>1073</v>
      </c>
      <c r="H200" s="213">
        <v>50</v>
      </c>
      <c r="I200" s="214"/>
      <c r="J200" s="215">
        <f>ROUND(I200*H200,2)</f>
        <v>0</v>
      </c>
      <c r="K200" s="211" t="s">
        <v>1828</v>
      </c>
      <c r="L200" s="47"/>
      <c r="M200" s="216" t="s">
        <v>39</v>
      </c>
      <c r="N200" s="217" t="s">
        <v>51</v>
      </c>
      <c r="O200" s="87"/>
      <c r="P200" s="218">
        <f>O200*H200</f>
        <v>0</v>
      </c>
      <c r="Q200" s="218">
        <v>0</v>
      </c>
      <c r="R200" s="218">
        <f>Q200*H200</f>
        <v>0</v>
      </c>
      <c r="S200" s="218">
        <v>0</v>
      </c>
      <c r="T200" s="219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20" t="s">
        <v>172</v>
      </c>
      <c r="AT200" s="220" t="s">
        <v>140</v>
      </c>
      <c r="AU200" s="220" t="s">
        <v>88</v>
      </c>
      <c r="AY200" s="19" t="s">
        <v>137</v>
      </c>
      <c r="BE200" s="221">
        <f>IF(N200="základní",J200,0)</f>
        <v>0</v>
      </c>
      <c r="BF200" s="221">
        <f>IF(N200="snížená",J200,0)</f>
        <v>0</v>
      </c>
      <c r="BG200" s="221">
        <f>IF(N200="zákl. přenesená",J200,0)</f>
        <v>0</v>
      </c>
      <c r="BH200" s="221">
        <f>IF(N200="sníž. přenesená",J200,0)</f>
        <v>0</v>
      </c>
      <c r="BI200" s="221">
        <f>IF(N200="nulová",J200,0)</f>
        <v>0</v>
      </c>
      <c r="BJ200" s="19" t="s">
        <v>88</v>
      </c>
      <c r="BK200" s="221">
        <f>ROUND(I200*H200,2)</f>
        <v>0</v>
      </c>
      <c r="BL200" s="19" t="s">
        <v>172</v>
      </c>
      <c r="BM200" s="220" t="s">
        <v>469</v>
      </c>
    </row>
    <row r="201" s="2" customFormat="1">
      <c r="A201" s="41"/>
      <c r="B201" s="42"/>
      <c r="C201" s="43"/>
      <c r="D201" s="222" t="s">
        <v>147</v>
      </c>
      <c r="E201" s="43"/>
      <c r="F201" s="223" t="s">
        <v>1889</v>
      </c>
      <c r="G201" s="43"/>
      <c r="H201" s="43"/>
      <c r="I201" s="224"/>
      <c r="J201" s="43"/>
      <c r="K201" s="43"/>
      <c r="L201" s="47"/>
      <c r="M201" s="225"/>
      <c r="N201" s="226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19" t="s">
        <v>147</v>
      </c>
      <c r="AU201" s="19" t="s">
        <v>88</v>
      </c>
    </row>
    <row r="202" s="13" customFormat="1">
      <c r="A202" s="13"/>
      <c r="B202" s="229"/>
      <c r="C202" s="230"/>
      <c r="D202" s="222" t="s">
        <v>151</v>
      </c>
      <c r="E202" s="231" t="s">
        <v>39</v>
      </c>
      <c r="F202" s="232" t="s">
        <v>481</v>
      </c>
      <c r="G202" s="230"/>
      <c r="H202" s="233">
        <v>50</v>
      </c>
      <c r="I202" s="234"/>
      <c r="J202" s="230"/>
      <c r="K202" s="230"/>
      <c r="L202" s="235"/>
      <c r="M202" s="236"/>
      <c r="N202" s="237"/>
      <c r="O202" s="237"/>
      <c r="P202" s="237"/>
      <c r="Q202" s="237"/>
      <c r="R202" s="237"/>
      <c r="S202" s="237"/>
      <c r="T202" s="238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39" t="s">
        <v>151</v>
      </c>
      <c r="AU202" s="239" t="s">
        <v>88</v>
      </c>
      <c r="AV202" s="13" t="s">
        <v>90</v>
      </c>
      <c r="AW202" s="13" t="s">
        <v>41</v>
      </c>
      <c r="AX202" s="13" t="s">
        <v>80</v>
      </c>
      <c r="AY202" s="239" t="s">
        <v>137</v>
      </c>
    </row>
    <row r="203" s="14" customFormat="1">
      <c r="A203" s="14"/>
      <c r="B203" s="250"/>
      <c r="C203" s="251"/>
      <c r="D203" s="222" t="s">
        <v>151</v>
      </c>
      <c r="E203" s="252" t="s">
        <v>39</v>
      </c>
      <c r="F203" s="253" t="s">
        <v>171</v>
      </c>
      <c r="G203" s="251"/>
      <c r="H203" s="254">
        <v>50</v>
      </c>
      <c r="I203" s="255"/>
      <c r="J203" s="251"/>
      <c r="K203" s="251"/>
      <c r="L203" s="256"/>
      <c r="M203" s="257"/>
      <c r="N203" s="258"/>
      <c r="O203" s="258"/>
      <c r="P203" s="258"/>
      <c r="Q203" s="258"/>
      <c r="R203" s="258"/>
      <c r="S203" s="258"/>
      <c r="T203" s="259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0" t="s">
        <v>151</v>
      </c>
      <c r="AU203" s="260" t="s">
        <v>88</v>
      </c>
      <c r="AV203" s="14" t="s">
        <v>172</v>
      </c>
      <c r="AW203" s="14" t="s">
        <v>41</v>
      </c>
      <c r="AX203" s="14" t="s">
        <v>88</v>
      </c>
      <c r="AY203" s="260" t="s">
        <v>137</v>
      </c>
    </row>
    <row r="204" s="2" customFormat="1" ht="24.15" customHeight="1">
      <c r="A204" s="41"/>
      <c r="B204" s="42"/>
      <c r="C204" s="209" t="s">
        <v>80</v>
      </c>
      <c r="D204" s="209" t="s">
        <v>140</v>
      </c>
      <c r="E204" s="210" t="s">
        <v>1890</v>
      </c>
      <c r="F204" s="211" t="s">
        <v>1891</v>
      </c>
      <c r="G204" s="212" t="s">
        <v>1073</v>
      </c>
      <c r="H204" s="213">
        <v>10.5</v>
      </c>
      <c r="I204" s="214"/>
      <c r="J204" s="215">
        <f>ROUND(I204*H204,2)</f>
        <v>0</v>
      </c>
      <c r="K204" s="211" t="s">
        <v>1828</v>
      </c>
      <c r="L204" s="47"/>
      <c r="M204" s="216" t="s">
        <v>39</v>
      </c>
      <c r="N204" s="217" t="s">
        <v>51</v>
      </c>
      <c r="O204" s="87"/>
      <c r="P204" s="218">
        <f>O204*H204</f>
        <v>0</v>
      </c>
      <c r="Q204" s="218">
        <v>0</v>
      </c>
      <c r="R204" s="218">
        <f>Q204*H204</f>
        <v>0</v>
      </c>
      <c r="S204" s="218">
        <v>0</v>
      </c>
      <c r="T204" s="219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0" t="s">
        <v>172</v>
      </c>
      <c r="AT204" s="220" t="s">
        <v>140</v>
      </c>
      <c r="AU204" s="220" t="s">
        <v>88</v>
      </c>
      <c r="AY204" s="19" t="s">
        <v>137</v>
      </c>
      <c r="BE204" s="221">
        <f>IF(N204="základní",J204,0)</f>
        <v>0</v>
      </c>
      <c r="BF204" s="221">
        <f>IF(N204="snížená",J204,0)</f>
        <v>0</v>
      </c>
      <c r="BG204" s="221">
        <f>IF(N204="zákl. přenesená",J204,0)</f>
        <v>0</v>
      </c>
      <c r="BH204" s="221">
        <f>IF(N204="sníž. přenesená",J204,0)</f>
        <v>0</v>
      </c>
      <c r="BI204" s="221">
        <f>IF(N204="nulová",J204,0)</f>
        <v>0</v>
      </c>
      <c r="BJ204" s="19" t="s">
        <v>88</v>
      </c>
      <c r="BK204" s="221">
        <f>ROUND(I204*H204,2)</f>
        <v>0</v>
      </c>
      <c r="BL204" s="19" t="s">
        <v>172</v>
      </c>
      <c r="BM204" s="220" t="s">
        <v>481</v>
      </c>
    </row>
    <row r="205" s="2" customFormat="1">
      <c r="A205" s="41"/>
      <c r="B205" s="42"/>
      <c r="C205" s="43"/>
      <c r="D205" s="222" t="s">
        <v>147</v>
      </c>
      <c r="E205" s="43"/>
      <c r="F205" s="223" t="s">
        <v>1891</v>
      </c>
      <c r="G205" s="43"/>
      <c r="H205" s="43"/>
      <c r="I205" s="224"/>
      <c r="J205" s="43"/>
      <c r="K205" s="43"/>
      <c r="L205" s="47"/>
      <c r="M205" s="225"/>
      <c r="N205" s="226"/>
      <c r="O205" s="87"/>
      <c r="P205" s="87"/>
      <c r="Q205" s="87"/>
      <c r="R205" s="87"/>
      <c r="S205" s="87"/>
      <c r="T205" s="88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19" t="s">
        <v>147</v>
      </c>
      <c r="AU205" s="19" t="s">
        <v>88</v>
      </c>
    </row>
    <row r="206" s="2" customFormat="1" ht="16.5" customHeight="1">
      <c r="A206" s="41"/>
      <c r="B206" s="42"/>
      <c r="C206" s="209" t="s">
        <v>80</v>
      </c>
      <c r="D206" s="209" t="s">
        <v>140</v>
      </c>
      <c r="E206" s="210" t="s">
        <v>1892</v>
      </c>
      <c r="F206" s="211" t="s">
        <v>1893</v>
      </c>
      <c r="G206" s="212" t="s">
        <v>1073</v>
      </c>
      <c r="H206" s="213">
        <v>42</v>
      </c>
      <c r="I206" s="214"/>
      <c r="J206" s="215">
        <f>ROUND(I206*H206,2)</f>
        <v>0</v>
      </c>
      <c r="K206" s="211" t="s">
        <v>1828</v>
      </c>
      <c r="L206" s="47"/>
      <c r="M206" s="216" t="s">
        <v>39</v>
      </c>
      <c r="N206" s="217" t="s">
        <v>51</v>
      </c>
      <c r="O206" s="87"/>
      <c r="P206" s="218">
        <f>O206*H206</f>
        <v>0</v>
      </c>
      <c r="Q206" s="218">
        <v>0</v>
      </c>
      <c r="R206" s="218">
        <f>Q206*H206</f>
        <v>0</v>
      </c>
      <c r="S206" s="218">
        <v>0</v>
      </c>
      <c r="T206" s="219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20" t="s">
        <v>172</v>
      </c>
      <c r="AT206" s="220" t="s">
        <v>140</v>
      </c>
      <c r="AU206" s="220" t="s">
        <v>88</v>
      </c>
      <c r="AY206" s="19" t="s">
        <v>137</v>
      </c>
      <c r="BE206" s="221">
        <f>IF(N206="základní",J206,0)</f>
        <v>0</v>
      </c>
      <c r="BF206" s="221">
        <f>IF(N206="snížená",J206,0)</f>
        <v>0</v>
      </c>
      <c r="BG206" s="221">
        <f>IF(N206="zákl. přenesená",J206,0)</f>
        <v>0</v>
      </c>
      <c r="BH206" s="221">
        <f>IF(N206="sníž. přenesená",J206,0)</f>
        <v>0</v>
      </c>
      <c r="BI206" s="221">
        <f>IF(N206="nulová",J206,0)</f>
        <v>0</v>
      </c>
      <c r="BJ206" s="19" t="s">
        <v>88</v>
      </c>
      <c r="BK206" s="221">
        <f>ROUND(I206*H206,2)</f>
        <v>0</v>
      </c>
      <c r="BL206" s="19" t="s">
        <v>172</v>
      </c>
      <c r="BM206" s="220" t="s">
        <v>490</v>
      </c>
    </row>
    <row r="207" s="2" customFormat="1">
      <c r="A207" s="41"/>
      <c r="B207" s="42"/>
      <c r="C207" s="43"/>
      <c r="D207" s="222" t="s">
        <v>147</v>
      </c>
      <c r="E207" s="43"/>
      <c r="F207" s="223" t="s">
        <v>1893</v>
      </c>
      <c r="G207" s="43"/>
      <c r="H207" s="43"/>
      <c r="I207" s="224"/>
      <c r="J207" s="43"/>
      <c r="K207" s="43"/>
      <c r="L207" s="47"/>
      <c r="M207" s="225"/>
      <c r="N207" s="226"/>
      <c r="O207" s="87"/>
      <c r="P207" s="87"/>
      <c r="Q207" s="87"/>
      <c r="R207" s="87"/>
      <c r="S207" s="87"/>
      <c r="T207" s="88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19" t="s">
        <v>147</v>
      </c>
      <c r="AU207" s="19" t="s">
        <v>88</v>
      </c>
    </row>
    <row r="208" s="2" customFormat="1" ht="16.5" customHeight="1">
      <c r="A208" s="41"/>
      <c r="B208" s="42"/>
      <c r="C208" s="209" t="s">
        <v>80</v>
      </c>
      <c r="D208" s="209" t="s">
        <v>140</v>
      </c>
      <c r="E208" s="210" t="s">
        <v>1894</v>
      </c>
      <c r="F208" s="211" t="s">
        <v>1895</v>
      </c>
      <c r="G208" s="212" t="s">
        <v>143</v>
      </c>
      <c r="H208" s="213">
        <v>100</v>
      </c>
      <c r="I208" s="214"/>
      <c r="J208" s="215">
        <f>ROUND(I208*H208,2)</f>
        <v>0</v>
      </c>
      <c r="K208" s="211" t="s">
        <v>1828</v>
      </c>
      <c r="L208" s="47"/>
      <c r="M208" s="216" t="s">
        <v>39</v>
      </c>
      <c r="N208" s="217" t="s">
        <v>51</v>
      </c>
      <c r="O208" s="87"/>
      <c r="P208" s="218">
        <f>O208*H208</f>
        <v>0</v>
      </c>
      <c r="Q208" s="218">
        <v>0</v>
      </c>
      <c r="R208" s="218">
        <f>Q208*H208</f>
        <v>0</v>
      </c>
      <c r="S208" s="218">
        <v>0</v>
      </c>
      <c r="T208" s="219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220" t="s">
        <v>172</v>
      </c>
      <c r="AT208" s="220" t="s">
        <v>140</v>
      </c>
      <c r="AU208" s="220" t="s">
        <v>88</v>
      </c>
      <c r="AY208" s="19" t="s">
        <v>137</v>
      </c>
      <c r="BE208" s="221">
        <f>IF(N208="základní",J208,0)</f>
        <v>0</v>
      </c>
      <c r="BF208" s="221">
        <f>IF(N208="snížená",J208,0)</f>
        <v>0</v>
      </c>
      <c r="BG208" s="221">
        <f>IF(N208="zákl. přenesená",J208,0)</f>
        <v>0</v>
      </c>
      <c r="BH208" s="221">
        <f>IF(N208="sníž. přenesená",J208,0)</f>
        <v>0</v>
      </c>
      <c r="BI208" s="221">
        <f>IF(N208="nulová",J208,0)</f>
        <v>0</v>
      </c>
      <c r="BJ208" s="19" t="s">
        <v>88</v>
      </c>
      <c r="BK208" s="221">
        <f>ROUND(I208*H208,2)</f>
        <v>0</v>
      </c>
      <c r="BL208" s="19" t="s">
        <v>172</v>
      </c>
      <c r="BM208" s="220" t="s">
        <v>498</v>
      </c>
    </row>
    <row r="209" s="2" customFormat="1">
      <c r="A209" s="41"/>
      <c r="B209" s="42"/>
      <c r="C209" s="43"/>
      <c r="D209" s="222" t="s">
        <v>147</v>
      </c>
      <c r="E209" s="43"/>
      <c r="F209" s="223" t="s">
        <v>1895</v>
      </c>
      <c r="G209" s="43"/>
      <c r="H209" s="43"/>
      <c r="I209" s="224"/>
      <c r="J209" s="43"/>
      <c r="K209" s="43"/>
      <c r="L209" s="47"/>
      <c r="M209" s="225"/>
      <c r="N209" s="226"/>
      <c r="O209" s="87"/>
      <c r="P209" s="87"/>
      <c r="Q209" s="87"/>
      <c r="R209" s="87"/>
      <c r="S209" s="87"/>
      <c r="T209" s="88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T209" s="19" t="s">
        <v>147</v>
      </c>
      <c r="AU209" s="19" t="s">
        <v>88</v>
      </c>
    </row>
    <row r="210" s="13" customFormat="1">
      <c r="A210" s="13"/>
      <c r="B210" s="229"/>
      <c r="C210" s="230"/>
      <c r="D210" s="222" t="s">
        <v>151</v>
      </c>
      <c r="E210" s="231" t="s">
        <v>39</v>
      </c>
      <c r="F210" s="232" t="s">
        <v>724</v>
      </c>
      <c r="G210" s="230"/>
      <c r="H210" s="233">
        <v>100</v>
      </c>
      <c r="I210" s="234"/>
      <c r="J210" s="230"/>
      <c r="K210" s="230"/>
      <c r="L210" s="235"/>
      <c r="M210" s="236"/>
      <c r="N210" s="237"/>
      <c r="O210" s="237"/>
      <c r="P210" s="237"/>
      <c r="Q210" s="237"/>
      <c r="R210" s="237"/>
      <c r="S210" s="237"/>
      <c r="T210" s="238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39" t="s">
        <v>151</v>
      </c>
      <c r="AU210" s="239" t="s">
        <v>88</v>
      </c>
      <c r="AV210" s="13" t="s">
        <v>90</v>
      </c>
      <c r="AW210" s="13" t="s">
        <v>41</v>
      </c>
      <c r="AX210" s="13" t="s">
        <v>80</v>
      </c>
      <c r="AY210" s="239" t="s">
        <v>137</v>
      </c>
    </row>
    <row r="211" s="14" customFormat="1">
      <c r="A211" s="14"/>
      <c r="B211" s="250"/>
      <c r="C211" s="251"/>
      <c r="D211" s="222" t="s">
        <v>151</v>
      </c>
      <c r="E211" s="252" t="s">
        <v>39</v>
      </c>
      <c r="F211" s="253" t="s">
        <v>171</v>
      </c>
      <c r="G211" s="251"/>
      <c r="H211" s="254">
        <v>100</v>
      </c>
      <c r="I211" s="255"/>
      <c r="J211" s="251"/>
      <c r="K211" s="251"/>
      <c r="L211" s="256"/>
      <c r="M211" s="257"/>
      <c r="N211" s="258"/>
      <c r="O211" s="258"/>
      <c r="P211" s="258"/>
      <c r="Q211" s="258"/>
      <c r="R211" s="258"/>
      <c r="S211" s="258"/>
      <c r="T211" s="259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60" t="s">
        <v>151</v>
      </c>
      <c r="AU211" s="260" t="s">
        <v>88</v>
      </c>
      <c r="AV211" s="14" t="s">
        <v>172</v>
      </c>
      <c r="AW211" s="14" t="s">
        <v>41</v>
      </c>
      <c r="AX211" s="14" t="s">
        <v>88</v>
      </c>
      <c r="AY211" s="260" t="s">
        <v>137</v>
      </c>
    </row>
    <row r="212" s="2" customFormat="1" ht="16.5" customHeight="1">
      <c r="A212" s="41"/>
      <c r="B212" s="42"/>
      <c r="C212" s="209" t="s">
        <v>80</v>
      </c>
      <c r="D212" s="209" t="s">
        <v>140</v>
      </c>
      <c r="E212" s="210" t="s">
        <v>1896</v>
      </c>
      <c r="F212" s="211" t="s">
        <v>1897</v>
      </c>
      <c r="G212" s="212" t="s">
        <v>1073</v>
      </c>
      <c r="H212" s="213">
        <v>6.7000000000000002</v>
      </c>
      <c r="I212" s="214"/>
      <c r="J212" s="215">
        <f>ROUND(I212*H212,2)</f>
        <v>0</v>
      </c>
      <c r="K212" s="211" t="s">
        <v>1828</v>
      </c>
      <c r="L212" s="47"/>
      <c r="M212" s="216" t="s">
        <v>39</v>
      </c>
      <c r="N212" s="217" t="s">
        <v>51</v>
      </c>
      <c r="O212" s="87"/>
      <c r="P212" s="218">
        <f>O212*H212</f>
        <v>0</v>
      </c>
      <c r="Q212" s="218">
        <v>0</v>
      </c>
      <c r="R212" s="218">
        <f>Q212*H212</f>
        <v>0</v>
      </c>
      <c r="S212" s="218">
        <v>0</v>
      </c>
      <c r="T212" s="219">
        <f>S212*H212</f>
        <v>0</v>
      </c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R212" s="220" t="s">
        <v>172</v>
      </c>
      <c r="AT212" s="220" t="s">
        <v>140</v>
      </c>
      <c r="AU212" s="220" t="s">
        <v>88</v>
      </c>
      <c r="AY212" s="19" t="s">
        <v>137</v>
      </c>
      <c r="BE212" s="221">
        <f>IF(N212="základní",J212,0)</f>
        <v>0</v>
      </c>
      <c r="BF212" s="221">
        <f>IF(N212="snížená",J212,0)</f>
        <v>0</v>
      </c>
      <c r="BG212" s="221">
        <f>IF(N212="zákl. přenesená",J212,0)</f>
        <v>0</v>
      </c>
      <c r="BH212" s="221">
        <f>IF(N212="sníž. přenesená",J212,0)</f>
        <v>0</v>
      </c>
      <c r="BI212" s="221">
        <f>IF(N212="nulová",J212,0)</f>
        <v>0</v>
      </c>
      <c r="BJ212" s="19" t="s">
        <v>88</v>
      </c>
      <c r="BK212" s="221">
        <f>ROUND(I212*H212,2)</f>
        <v>0</v>
      </c>
      <c r="BL212" s="19" t="s">
        <v>172</v>
      </c>
      <c r="BM212" s="220" t="s">
        <v>508</v>
      </c>
    </row>
    <row r="213" s="2" customFormat="1">
      <c r="A213" s="41"/>
      <c r="B213" s="42"/>
      <c r="C213" s="43"/>
      <c r="D213" s="222" t="s">
        <v>147</v>
      </c>
      <c r="E213" s="43"/>
      <c r="F213" s="223" t="s">
        <v>1897</v>
      </c>
      <c r="G213" s="43"/>
      <c r="H213" s="43"/>
      <c r="I213" s="224"/>
      <c r="J213" s="43"/>
      <c r="K213" s="43"/>
      <c r="L213" s="47"/>
      <c r="M213" s="225"/>
      <c r="N213" s="226"/>
      <c r="O213" s="87"/>
      <c r="P213" s="87"/>
      <c r="Q213" s="87"/>
      <c r="R213" s="87"/>
      <c r="S213" s="87"/>
      <c r="T213" s="88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T213" s="19" t="s">
        <v>147</v>
      </c>
      <c r="AU213" s="19" t="s">
        <v>88</v>
      </c>
    </row>
    <row r="214" s="13" customFormat="1">
      <c r="A214" s="13"/>
      <c r="B214" s="229"/>
      <c r="C214" s="230"/>
      <c r="D214" s="222" t="s">
        <v>151</v>
      </c>
      <c r="E214" s="231" t="s">
        <v>39</v>
      </c>
      <c r="F214" s="232" t="s">
        <v>1898</v>
      </c>
      <c r="G214" s="230"/>
      <c r="H214" s="233">
        <v>6.7000000000000002</v>
      </c>
      <c r="I214" s="234"/>
      <c r="J214" s="230"/>
      <c r="K214" s="230"/>
      <c r="L214" s="235"/>
      <c r="M214" s="236"/>
      <c r="N214" s="237"/>
      <c r="O214" s="237"/>
      <c r="P214" s="237"/>
      <c r="Q214" s="237"/>
      <c r="R214" s="237"/>
      <c r="S214" s="237"/>
      <c r="T214" s="238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39" t="s">
        <v>151</v>
      </c>
      <c r="AU214" s="239" t="s">
        <v>88</v>
      </c>
      <c r="AV214" s="13" t="s">
        <v>90</v>
      </c>
      <c r="AW214" s="13" t="s">
        <v>41</v>
      </c>
      <c r="AX214" s="13" t="s">
        <v>80</v>
      </c>
      <c r="AY214" s="239" t="s">
        <v>137</v>
      </c>
    </row>
    <row r="215" s="14" customFormat="1">
      <c r="A215" s="14"/>
      <c r="B215" s="250"/>
      <c r="C215" s="251"/>
      <c r="D215" s="222" t="s">
        <v>151</v>
      </c>
      <c r="E215" s="252" t="s">
        <v>39</v>
      </c>
      <c r="F215" s="253" t="s">
        <v>171</v>
      </c>
      <c r="G215" s="251"/>
      <c r="H215" s="254">
        <v>6.7000000000000002</v>
      </c>
      <c r="I215" s="255"/>
      <c r="J215" s="251"/>
      <c r="K215" s="251"/>
      <c r="L215" s="256"/>
      <c r="M215" s="257"/>
      <c r="N215" s="258"/>
      <c r="O215" s="258"/>
      <c r="P215" s="258"/>
      <c r="Q215" s="258"/>
      <c r="R215" s="258"/>
      <c r="S215" s="258"/>
      <c r="T215" s="259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60" t="s">
        <v>151</v>
      </c>
      <c r="AU215" s="260" t="s">
        <v>88</v>
      </c>
      <c r="AV215" s="14" t="s">
        <v>172</v>
      </c>
      <c r="AW215" s="14" t="s">
        <v>41</v>
      </c>
      <c r="AX215" s="14" t="s">
        <v>88</v>
      </c>
      <c r="AY215" s="260" t="s">
        <v>137</v>
      </c>
    </row>
    <row r="216" s="2" customFormat="1" ht="16.5" customHeight="1">
      <c r="A216" s="41"/>
      <c r="B216" s="42"/>
      <c r="C216" s="209" t="s">
        <v>80</v>
      </c>
      <c r="D216" s="209" t="s">
        <v>140</v>
      </c>
      <c r="E216" s="210" t="s">
        <v>1899</v>
      </c>
      <c r="F216" s="211" t="s">
        <v>1900</v>
      </c>
      <c r="G216" s="212" t="s">
        <v>1073</v>
      </c>
      <c r="H216" s="213">
        <v>11.699999999999999</v>
      </c>
      <c r="I216" s="214"/>
      <c r="J216" s="215">
        <f>ROUND(I216*H216,2)</f>
        <v>0</v>
      </c>
      <c r="K216" s="211" t="s">
        <v>1828</v>
      </c>
      <c r="L216" s="47"/>
      <c r="M216" s="216" t="s">
        <v>39</v>
      </c>
      <c r="N216" s="217" t="s">
        <v>51</v>
      </c>
      <c r="O216" s="87"/>
      <c r="P216" s="218">
        <f>O216*H216</f>
        <v>0</v>
      </c>
      <c r="Q216" s="218">
        <v>0</v>
      </c>
      <c r="R216" s="218">
        <f>Q216*H216</f>
        <v>0</v>
      </c>
      <c r="S216" s="218">
        <v>0</v>
      </c>
      <c r="T216" s="219">
        <f>S216*H216</f>
        <v>0</v>
      </c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R216" s="220" t="s">
        <v>172</v>
      </c>
      <c r="AT216" s="220" t="s">
        <v>140</v>
      </c>
      <c r="AU216" s="220" t="s">
        <v>88</v>
      </c>
      <c r="AY216" s="19" t="s">
        <v>137</v>
      </c>
      <c r="BE216" s="221">
        <f>IF(N216="základní",J216,0)</f>
        <v>0</v>
      </c>
      <c r="BF216" s="221">
        <f>IF(N216="snížená",J216,0)</f>
        <v>0</v>
      </c>
      <c r="BG216" s="221">
        <f>IF(N216="zákl. přenesená",J216,0)</f>
        <v>0</v>
      </c>
      <c r="BH216" s="221">
        <f>IF(N216="sníž. přenesená",J216,0)</f>
        <v>0</v>
      </c>
      <c r="BI216" s="221">
        <f>IF(N216="nulová",J216,0)</f>
        <v>0</v>
      </c>
      <c r="BJ216" s="19" t="s">
        <v>88</v>
      </c>
      <c r="BK216" s="221">
        <f>ROUND(I216*H216,2)</f>
        <v>0</v>
      </c>
      <c r="BL216" s="19" t="s">
        <v>172</v>
      </c>
      <c r="BM216" s="220" t="s">
        <v>516</v>
      </c>
    </row>
    <row r="217" s="2" customFormat="1">
      <c r="A217" s="41"/>
      <c r="B217" s="42"/>
      <c r="C217" s="43"/>
      <c r="D217" s="222" t="s">
        <v>147</v>
      </c>
      <c r="E217" s="43"/>
      <c r="F217" s="223" t="s">
        <v>1900</v>
      </c>
      <c r="G217" s="43"/>
      <c r="H217" s="43"/>
      <c r="I217" s="224"/>
      <c r="J217" s="43"/>
      <c r="K217" s="43"/>
      <c r="L217" s="47"/>
      <c r="M217" s="225"/>
      <c r="N217" s="226"/>
      <c r="O217" s="87"/>
      <c r="P217" s="87"/>
      <c r="Q217" s="87"/>
      <c r="R217" s="87"/>
      <c r="S217" s="87"/>
      <c r="T217" s="88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T217" s="19" t="s">
        <v>147</v>
      </c>
      <c r="AU217" s="19" t="s">
        <v>88</v>
      </c>
    </row>
    <row r="218" s="13" customFormat="1">
      <c r="A218" s="13"/>
      <c r="B218" s="229"/>
      <c r="C218" s="230"/>
      <c r="D218" s="222" t="s">
        <v>151</v>
      </c>
      <c r="E218" s="231" t="s">
        <v>39</v>
      </c>
      <c r="F218" s="232" t="s">
        <v>1898</v>
      </c>
      <c r="G218" s="230"/>
      <c r="H218" s="233">
        <v>6.7000000000000002</v>
      </c>
      <c r="I218" s="234"/>
      <c r="J218" s="230"/>
      <c r="K218" s="230"/>
      <c r="L218" s="235"/>
      <c r="M218" s="236"/>
      <c r="N218" s="237"/>
      <c r="O218" s="237"/>
      <c r="P218" s="237"/>
      <c r="Q218" s="237"/>
      <c r="R218" s="237"/>
      <c r="S218" s="237"/>
      <c r="T218" s="238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9" t="s">
        <v>151</v>
      </c>
      <c r="AU218" s="239" t="s">
        <v>88</v>
      </c>
      <c r="AV218" s="13" t="s">
        <v>90</v>
      </c>
      <c r="AW218" s="13" t="s">
        <v>41</v>
      </c>
      <c r="AX218" s="13" t="s">
        <v>80</v>
      </c>
      <c r="AY218" s="239" t="s">
        <v>137</v>
      </c>
    </row>
    <row r="219" s="13" customFormat="1">
      <c r="A219" s="13"/>
      <c r="B219" s="229"/>
      <c r="C219" s="230"/>
      <c r="D219" s="222" t="s">
        <v>151</v>
      </c>
      <c r="E219" s="231" t="s">
        <v>39</v>
      </c>
      <c r="F219" s="232" t="s">
        <v>181</v>
      </c>
      <c r="G219" s="230"/>
      <c r="H219" s="233">
        <v>5</v>
      </c>
      <c r="I219" s="234"/>
      <c r="J219" s="230"/>
      <c r="K219" s="230"/>
      <c r="L219" s="235"/>
      <c r="M219" s="236"/>
      <c r="N219" s="237"/>
      <c r="O219" s="237"/>
      <c r="P219" s="237"/>
      <c r="Q219" s="237"/>
      <c r="R219" s="237"/>
      <c r="S219" s="237"/>
      <c r="T219" s="238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9" t="s">
        <v>151</v>
      </c>
      <c r="AU219" s="239" t="s">
        <v>88</v>
      </c>
      <c r="AV219" s="13" t="s">
        <v>90</v>
      </c>
      <c r="AW219" s="13" t="s">
        <v>41</v>
      </c>
      <c r="AX219" s="13" t="s">
        <v>80</v>
      </c>
      <c r="AY219" s="239" t="s">
        <v>137</v>
      </c>
    </row>
    <row r="220" s="14" customFormat="1">
      <c r="A220" s="14"/>
      <c r="B220" s="250"/>
      <c r="C220" s="251"/>
      <c r="D220" s="222" t="s">
        <v>151</v>
      </c>
      <c r="E220" s="252" t="s">
        <v>39</v>
      </c>
      <c r="F220" s="253" t="s">
        <v>171</v>
      </c>
      <c r="G220" s="251"/>
      <c r="H220" s="254">
        <v>11.699999999999999</v>
      </c>
      <c r="I220" s="255"/>
      <c r="J220" s="251"/>
      <c r="K220" s="251"/>
      <c r="L220" s="256"/>
      <c r="M220" s="257"/>
      <c r="N220" s="258"/>
      <c r="O220" s="258"/>
      <c r="P220" s="258"/>
      <c r="Q220" s="258"/>
      <c r="R220" s="258"/>
      <c r="S220" s="258"/>
      <c r="T220" s="259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60" t="s">
        <v>151</v>
      </c>
      <c r="AU220" s="260" t="s">
        <v>88</v>
      </c>
      <c r="AV220" s="14" t="s">
        <v>172</v>
      </c>
      <c r="AW220" s="14" t="s">
        <v>41</v>
      </c>
      <c r="AX220" s="14" t="s">
        <v>88</v>
      </c>
      <c r="AY220" s="260" t="s">
        <v>137</v>
      </c>
    </row>
    <row r="221" s="12" customFormat="1" ht="25.92" customHeight="1">
      <c r="A221" s="12"/>
      <c r="B221" s="193"/>
      <c r="C221" s="194"/>
      <c r="D221" s="195" t="s">
        <v>79</v>
      </c>
      <c r="E221" s="196" t="s">
        <v>631</v>
      </c>
      <c r="F221" s="196" t="s">
        <v>1901</v>
      </c>
      <c r="G221" s="194"/>
      <c r="H221" s="194"/>
      <c r="I221" s="197"/>
      <c r="J221" s="198">
        <f>BK221</f>
        <v>0</v>
      </c>
      <c r="K221" s="194"/>
      <c r="L221" s="199"/>
      <c r="M221" s="200"/>
      <c r="N221" s="201"/>
      <c r="O221" s="201"/>
      <c r="P221" s="202">
        <f>SUM(P222:P230)</f>
        <v>0</v>
      </c>
      <c r="Q221" s="201"/>
      <c r="R221" s="202">
        <f>SUM(R222:R230)</f>
        <v>0</v>
      </c>
      <c r="S221" s="201"/>
      <c r="T221" s="203">
        <f>SUM(T222:T230)</f>
        <v>0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204" t="s">
        <v>88</v>
      </c>
      <c r="AT221" s="205" t="s">
        <v>79</v>
      </c>
      <c r="AU221" s="205" t="s">
        <v>80</v>
      </c>
      <c r="AY221" s="204" t="s">
        <v>137</v>
      </c>
      <c r="BK221" s="206">
        <f>SUM(BK222:BK230)</f>
        <v>0</v>
      </c>
    </row>
    <row r="222" s="2" customFormat="1" ht="21.75" customHeight="1">
      <c r="A222" s="41"/>
      <c r="B222" s="42"/>
      <c r="C222" s="209" t="s">
        <v>80</v>
      </c>
      <c r="D222" s="209" t="s">
        <v>140</v>
      </c>
      <c r="E222" s="210" t="s">
        <v>1902</v>
      </c>
      <c r="F222" s="211" t="s">
        <v>1903</v>
      </c>
      <c r="G222" s="212" t="s">
        <v>143</v>
      </c>
      <c r="H222" s="213">
        <v>7</v>
      </c>
      <c r="I222" s="214"/>
      <c r="J222" s="215">
        <f>ROUND(I222*H222,2)</f>
        <v>0</v>
      </c>
      <c r="K222" s="211" t="s">
        <v>1828</v>
      </c>
      <c r="L222" s="47"/>
      <c r="M222" s="216" t="s">
        <v>39</v>
      </c>
      <c r="N222" s="217" t="s">
        <v>51</v>
      </c>
      <c r="O222" s="87"/>
      <c r="P222" s="218">
        <f>O222*H222</f>
        <v>0</v>
      </c>
      <c r="Q222" s="218">
        <v>0</v>
      </c>
      <c r="R222" s="218">
        <f>Q222*H222</f>
        <v>0</v>
      </c>
      <c r="S222" s="218">
        <v>0</v>
      </c>
      <c r="T222" s="219">
        <f>S222*H222</f>
        <v>0</v>
      </c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R222" s="220" t="s">
        <v>172</v>
      </c>
      <c r="AT222" s="220" t="s">
        <v>140</v>
      </c>
      <c r="AU222" s="220" t="s">
        <v>88</v>
      </c>
      <c r="AY222" s="19" t="s">
        <v>137</v>
      </c>
      <c r="BE222" s="221">
        <f>IF(N222="základní",J222,0)</f>
        <v>0</v>
      </c>
      <c r="BF222" s="221">
        <f>IF(N222="snížená",J222,0)</f>
        <v>0</v>
      </c>
      <c r="BG222" s="221">
        <f>IF(N222="zákl. přenesená",J222,0)</f>
        <v>0</v>
      </c>
      <c r="BH222" s="221">
        <f>IF(N222="sníž. přenesená",J222,0)</f>
        <v>0</v>
      </c>
      <c r="BI222" s="221">
        <f>IF(N222="nulová",J222,0)</f>
        <v>0</v>
      </c>
      <c r="BJ222" s="19" t="s">
        <v>88</v>
      </c>
      <c r="BK222" s="221">
        <f>ROUND(I222*H222,2)</f>
        <v>0</v>
      </c>
      <c r="BL222" s="19" t="s">
        <v>172</v>
      </c>
      <c r="BM222" s="220" t="s">
        <v>524</v>
      </c>
    </row>
    <row r="223" s="2" customFormat="1">
      <c r="A223" s="41"/>
      <c r="B223" s="42"/>
      <c r="C223" s="43"/>
      <c r="D223" s="222" t="s">
        <v>147</v>
      </c>
      <c r="E223" s="43"/>
      <c r="F223" s="223" t="s">
        <v>1903</v>
      </c>
      <c r="G223" s="43"/>
      <c r="H223" s="43"/>
      <c r="I223" s="224"/>
      <c r="J223" s="43"/>
      <c r="K223" s="43"/>
      <c r="L223" s="47"/>
      <c r="M223" s="225"/>
      <c r="N223" s="226"/>
      <c r="O223" s="87"/>
      <c r="P223" s="87"/>
      <c r="Q223" s="87"/>
      <c r="R223" s="87"/>
      <c r="S223" s="87"/>
      <c r="T223" s="88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T223" s="19" t="s">
        <v>147</v>
      </c>
      <c r="AU223" s="19" t="s">
        <v>88</v>
      </c>
    </row>
    <row r="224" s="15" customFormat="1">
      <c r="A224" s="15"/>
      <c r="B224" s="269"/>
      <c r="C224" s="270"/>
      <c r="D224" s="222" t="s">
        <v>151</v>
      </c>
      <c r="E224" s="271" t="s">
        <v>39</v>
      </c>
      <c r="F224" s="272" t="s">
        <v>1904</v>
      </c>
      <c r="G224" s="270"/>
      <c r="H224" s="271" t="s">
        <v>39</v>
      </c>
      <c r="I224" s="273"/>
      <c r="J224" s="270"/>
      <c r="K224" s="270"/>
      <c r="L224" s="274"/>
      <c r="M224" s="275"/>
      <c r="N224" s="276"/>
      <c r="O224" s="276"/>
      <c r="P224" s="276"/>
      <c r="Q224" s="276"/>
      <c r="R224" s="276"/>
      <c r="S224" s="276"/>
      <c r="T224" s="277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78" t="s">
        <v>151</v>
      </c>
      <c r="AU224" s="278" t="s">
        <v>88</v>
      </c>
      <c r="AV224" s="15" t="s">
        <v>88</v>
      </c>
      <c r="AW224" s="15" t="s">
        <v>41</v>
      </c>
      <c r="AX224" s="15" t="s">
        <v>80</v>
      </c>
      <c r="AY224" s="278" t="s">
        <v>137</v>
      </c>
    </row>
    <row r="225" s="13" customFormat="1">
      <c r="A225" s="13"/>
      <c r="B225" s="229"/>
      <c r="C225" s="230"/>
      <c r="D225" s="222" t="s">
        <v>151</v>
      </c>
      <c r="E225" s="231" t="s">
        <v>39</v>
      </c>
      <c r="F225" s="232" t="s">
        <v>192</v>
      </c>
      <c r="G225" s="230"/>
      <c r="H225" s="233">
        <v>7</v>
      </c>
      <c r="I225" s="234"/>
      <c r="J225" s="230"/>
      <c r="K225" s="230"/>
      <c r="L225" s="235"/>
      <c r="M225" s="236"/>
      <c r="N225" s="237"/>
      <c r="O225" s="237"/>
      <c r="P225" s="237"/>
      <c r="Q225" s="237"/>
      <c r="R225" s="237"/>
      <c r="S225" s="237"/>
      <c r="T225" s="238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39" t="s">
        <v>151</v>
      </c>
      <c r="AU225" s="239" t="s">
        <v>88</v>
      </c>
      <c r="AV225" s="13" t="s">
        <v>90</v>
      </c>
      <c r="AW225" s="13" t="s">
        <v>41</v>
      </c>
      <c r="AX225" s="13" t="s">
        <v>80</v>
      </c>
      <c r="AY225" s="239" t="s">
        <v>137</v>
      </c>
    </row>
    <row r="226" s="14" customFormat="1">
      <c r="A226" s="14"/>
      <c r="B226" s="250"/>
      <c r="C226" s="251"/>
      <c r="D226" s="222" t="s">
        <v>151</v>
      </c>
      <c r="E226" s="252" t="s">
        <v>39</v>
      </c>
      <c r="F226" s="253" t="s">
        <v>171</v>
      </c>
      <c r="G226" s="251"/>
      <c r="H226" s="254">
        <v>7</v>
      </c>
      <c r="I226" s="255"/>
      <c r="J226" s="251"/>
      <c r="K226" s="251"/>
      <c r="L226" s="256"/>
      <c r="M226" s="257"/>
      <c r="N226" s="258"/>
      <c r="O226" s="258"/>
      <c r="P226" s="258"/>
      <c r="Q226" s="258"/>
      <c r="R226" s="258"/>
      <c r="S226" s="258"/>
      <c r="T226" s="259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0" t="s">
        <v>151</v>
      </c>
      <c r="AU226" s="260" t="s">
        <v>88</v>
      </c>
      <c r="AV226" s="14" t="s">
        <v>172</v>
      </c>
      <c r="AW226" s="14" t="s">
        <v>41</v>
      </c>
      <c r="AX226" s="14" t="s">
        <v>88</v>
      </c>
      <c r="AY226" s="260" t="s">
        <v>137</v>
      </c>
    </row>
    <row r="227" s="2" customFormat="1" ht="24.15" customHeight="1">
      <c r="A227" s="41"/>
      <c r="B227" s="42"/>
      <c r="C227" s="209" t="s">
        <v>80</v>
      </c>
      <c r="D227" s="209" t="s">
        <v>140</v>
      </c>
      <c r="E227" s="210" t="s">
        <v>1905</v>
      </c>
      <c r="F227" s="211" t="s">
        <v>1906</v>
      </c>
      <c r="G227" s="212" t="s">
        <v>184</v>
      </c>
      <c r="H227" s="213">
        <v>1</v>
      </c>
      <c r="I227" s="214"/>
      <c r="J227" s="215">
        <f>ROUND(I227*H227,2)</f>
        <v>0</v>
      </c>
      <c r="K227" s="211" t="s">
        <v>1907</v>
      </c>
      <c r="L227" s="47"/>
      <c r="M227" s="216" t="s">
        <v>39</v>
      </c>
      <c r="N227" s="217" t="s">
        <v>51</v>
      </c>
      <c r="O227" s="87"/>
      <c r="P227" s="218">
        <f>O227*H227</f>
        <v>0</v>
      </c>
      <c r="Q227" s="218">
        <v>0</v>
      </c>
      <c r="R227" s="218">
        <f>Q227*H227</f>
        <v>0</v>
      </c>
      <c r="S227" s="218">
        <v>0</v>
      </c>
      <c r="T227" s="219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20" t="s">
        <v>172</v>
      </c>
      <c r="AT227" s="220" t="s">
        <v>140</v>
      </c>
      <c r="AU227" s="220" t="s">
        <v>88</v>
      </c>
      <c r="AY227" s="19" t="s">
        <v>137</v>
      </c>
      <c r="BE227" s="221">
        <f>IF(N227="základní",J227,0)</f>
        <v>0</v>
      </c>
      <c r="BF227" s="221">
        <f>IF(N227="snížená",J227,0)</f>
        <v>0</v>
      </c>
      <c r="BG227" s="221">
        <f>IF(N227="zákl. přenesená",J227,0)</f>
        <v>0</v>
      </c>
      <c r="BH227" s="221">
        <f>IF(N227="sníž. přenesená",J227,0)</f>
        <v>0</v>
      </c>
      <c r="BI227" s="221">
        <f>IF(N227="nulová",J227,0)</f>
        <v>0</v>
      </c>
      <c r="BJ227" s="19" t="s">
        <v>88</v>
      </c>
      <c r="BK227" s="221">
        <f>ROUND(I227*H227,2)</f>
        <v>0</v>
      </c>
      <c r="BL227" s="19" t="s">
        <v>172</v>
      </c>
      <c r="BM227" s="220" t="s">
        <v>532</v>
      </c>
    </row>
    <row r="228" s="2" customFormat="1">
      <c r="A228" s="41"/>
      <c r="B228" s="42"/>
      <c r="C228" s="43"/>
      <c r="D228" s="222" t="s">
        <v>147</v>
      </c>
      <c r="E228" s="43"/>
      <c r="F228" s="223" t="s">
        <v>1906</v>
      </c>
      <c r="G228" s="43"/>
      <c r="H228" s="43"/>
      <c r="I228" s="224"/>
      <c r="J228" s="43"/>
      <c r="K228" s="43"/>
      <c r="L228" s="47"/>
      <c r="M228" s="225"/>
      <c r="N228" s="226"/>
      <c r="O228" s="87"/>
      <c r="P228" s="87"/>
      <c r="Q228" s="87"/>
      <c r="R228" s="87"/>
      <c r="S228" s="87"/>
      <c r="T228" s="88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T228" s="19" t="s">
        <v>147</v>
      </c>
      <c r="AU228" s="19" t="s">
        <v>88</v>
      </c>
    </row>
    <row r="229" s="13" customFormat="1">
      <c r="A229" s="13"/>
      <c r="B229" s="229"/>
      <c r="C229" s="230"/>
      <c r="D229" s="222" t="s">
        <v>151</v>
      </c>
      <c r="E229" s="231" t="s">
        <v>39</v>
      </c>
      <c r="F229" s="232" t="s">
        <v>88</v>
      </c>
      <c r="G229" s="230"/>
      <c r="H229" s="233">
        <v>1</v>
      </c>
      <c r="I229" s="234"/>
      <c r="J229" s="230"/>
      <c r="K229" s="230"/>
      <c r="L229" s="235"/>
      <c r="M229" s="236"/>
      <c r="N229" s="237"/>
      <c r="O229" s="237"/>
      <c r="P229" s="237"/>
      <c r="Q229" s="237"/>
      <c r="R229" s="237"/>
      <c r="S229" s="237"/>
      <c r="T229" s="238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39" t="s">
        <v>151</v>
      </c>
      <c r="AU229" s="239" t="s">
        <v>88</v>
      </c>
      <c r="AV229" s="13" t="s">
        <v>90</v>
      </c>
      <c r="AW229" s="13" t="s">
        <v>41</v>
      </c>
      <c r="AX229" s="13" t="s">
        <v>80</v>
      </c>
      <c r="AY229" s="239" t="s">
        <v>137</v>
      </c>
    </row>
    <row r="230" s="14" customFormat="1">
      <c r="A230" s="14"/>
      <c r="B230" s="250"/>
      <c r="C230" s="251"/>
      <c r="D230" s="222" t="s">
        <v>151</v>
      </c>
      <c r="E230" s="252" t="s">
        <v>39</v>
      </c>
      <c r="F230" s="253" t="s">
        <v>171</v>
      </c>
      <c r="G230" s="251"/>
      <c r="H230" s="254">
        <v>1</v>
      </c>
      <c r="I230" s="255"/>
      <c r="J230" s="251"/>
      <c r="K230" s="251"/>
      <c r="L230" s="256"/>
      <c r="M230" s="257"/>
      <c r="N230" s="258"/>
      <c r="O230" s="258"/>
      <c r="P230" s="258"/>
      <c r="Q230" s="258"/>
      <c r="R230" s="258"/>
      <c r="S230" s="258"/>
      <c r="T230" s="259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60" t="s">
        <v>151</v>
      </c>
      <c r="AU230" s="260" t="s">
        <v>88</v>
      </c>
      <c r="AV230" s="14" t="s">
        <v>172</v>
      </c>
      <c r="AW230" s="14" t="s">
        <v>41</v>
      </c>
      <c r="AX230" s="14" t="s">
        <v>88</v>
      </c>
      <c r="AY230" s="260" t="s">
        <v>137</v>
      </c>
    </row>
    <row r="231" s="12" customFormat="1" ht="25.92" customHeight="1">
      <c r="A231" s="12"/>
      <c r="B231" s="193"/>
      <c r="C231" s="194"/>
      <c r="D231" s="195" t="s">
        <v>79</v>
      </c>
      <c r="E231" s="196" t="s">
        <v>664</v>
      </c>
      <c r="F231" s="196" t="s">
        <v>1908</v>
      </c>
      <c r="G231" s="194"/>
      <c r="H231" s="194"/>
      <c r="I231" s="197"/>
      <c r="J231" s="198">
        <f>BK231</f>
        <v>0</v>
      </c>
      <c r="K231" s="194"/>
      <c r="L231" s="199"/>
      <c r="M231" s="200"/>
      <c r="N231" s="201"/>
      <c r="O231" s="201"/>
      <c r="P231" s="202">
        <f>SUM(P232:P263)</f>
        <v>0</v>
      </c>
      <c r="Q231" s="201"/>
      <c r="R231" s="202">
        <f>SUM(R232:R263)</f>
        <v>0</v>
      </c>
      <c r="S231" s="201"/>
      <c r="T231" s="203">
        <f>SUM(T232:T263)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204" t="s">
        <v>88</v>
      </c>
      <c r="AT231" s="205" t="s">
        <v>79</v>
      </c>
      <c r="AU231" s="205" t="s">
        <v>80</v>
      </c>
      <c r="AY231" s="204" t="s">
        <v>137</v>
      </c>
      <c r="BK231" s="206">
        <f>SUM(BK232:BK263)</f>
        <v>0</v>
      </c>
    </row>
    <row r="232" s="2" customFormat="1" ht="16.5" customHeight="1">
      <c r="A232" s="41"/>
      <c r="B232" s="42"/>
      <c r="C232" s="209" t="s">
        <v>80</v>
      </c>
      <c r="D232" s="209" t="s">
        <v>140</v>
      </c>
      <c r="E232" s="210" t="s">
        <v>1909</v>
      </c>
      <c r="F232" s="211" t="s">
        <v>1910</v>
      </c>
      <c r="G232" s="212" t="s">
        <v>184</v>
      </c>
      <c r="H232" s="213">
        <v>1</v>
      </c>
      <c r="I232" s="214"/>
      <c r="J232" s="215">
        <f>ROUND(I232*H232,2)</f>
        <v>0</v>
      </c>
      <c r="K232" s="211" t="s">
        <v>1828</v>
      </c>
      <c r="L232" s="47"/>
      <c r="M232" s="216" t="s">
        <v>39</v>
      </c>
      <c r="N232" s="217" t="s">
        <v>51</v>
      </c>
      <c r="O232" s="87"/>
      <c r="P232" s="218">
        <f>O232*H232</f>
        <v>0</v>
      </c>
      <c r="Q232" s="218">
        <v>0</v>
      </c>
      <c r="R232" s="218">
        <f>Q232*H232</f>
        <v>0</v>
      </c>
      <c r="S232" s="218">
        <v>0</v>
      </c>
      <c r="T232" s="219">
        <f>S232*H232</f>
        <v>0</v>
      </c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R232" s="220" t="s">
        <v>172</v>
      </c>
      <c r="AT232" s="220" t="s">
        <v>140</v>
      </c>
      <c r="AU232" s="220" t="s">
        <v>88</v>
      </c>
      <c r="AY232" s="19" t="s">
        <v>137</v>
      </c>
      <c r="BE232" s="221">
        <f>IF(N232="základní",J232,0)</f>
        <v>0</v>
      </c>
      <c r="BF232" s="221">
        <f>IF(N232="snížená",J232,0)</f>
        <v>0</v>
      </c>
      <c r="BG232" s="221">
        <f>IF(N232="zákl. přenesená",J232,0)</f>
        <v>0</v>
      </c>
      <c r="BH232" s="221">
        <f>IF(N232="sníž. přenesená",J232,0)</f>
        <v>0</v>
      </c>
      <c r="BI232" s="221">
        <f>IF(N232="nulová",J232,0)</f>
        <v>0</v>
      </c>
      <c r="BJ232" s="19" t="s">
        <v>88</v>
      </c>
      <c r="BK232" s="221">
        <f>ROUND(I232*H232,2)</f>
        <v>0</v>
      </c>
      <c r="BL232" s="19" t="s">
        <v>172</v>
      </c>
      <c r="BM232" s="220" t="s">
        <v>244</v>
      </c>
    </row>
    <row r="233" s="2" customFormat="1">
      <c r="A233" s="41"/>
      <c r="B233" s="42"/>
      <c r="C233" s="43"/>
      <c r="D233" s="222" t="s">
        <v>147</v>
      </c>
      <c r="E233" s="43"/>
      <c r="F233" s="223" t="s">
        <v>1910</v>
      </c>
      <c r="G233" s="43"/>
      <c r="H233" s="43"/>
      <c r="I233" s="224"/>
      <c r="J233" s="43"/>
      <c r="K233" s="43"/>
      <c r="L233" s="47"/>
      <c r="M233" s="225"/>
      <c r="N233" s="226"/>
      <c r="O233" s="87"/>
      <c r="P233" s="87"/>
      <c r="Q233" s="87"/>
      <c r="R233" s="87"/>
      <c r="S233" s="87"/>
      <c r="T233" s="88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T233" s="19" t="s">
        <v>147</v>
      </c>
      <c r="AU233" s="19" t="s">
        <v>88</v>
      </c>
    </row>
    <row r="234" s="13" customFormat="1">
      <c r="A234" s="13"/>
      <c r="B234" s="229"/>
      <c r="C234" s="230"/>
      <c r="D234" s="222" t="s">
        <v>151</v>
      </c>
      <c r="E234" s="231" t="s">
        <v>39</v>
      </c>
      <c r="F234" s="232" t="s">
        <v>88</v>
      </c>
      <c r="G234" s="230"/>
      <c r="H234" s="233">
        <v>1</v>
      </c>
      <c r="I234" s="234"/>
      <c r="J234" s="230"/>
      <c r="K234" s="230"/>
      <c r="L234" s="235"/>
      <c r="M234" s="236"/>
      <c r="N234" s="237"/>
      <c r="O234" s="237"/>
      <c r="P234" s="237"/>
      <c r="Q234" s="237"/>
      <c r="R234" s="237"/>
      <c r="S234" s="237"/>
      <c r="T234" s="238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39" t="s">
        <v>151</v>
      </c>
      <c r="AU234" s="239" t="s">
        <v>88</v>
      </c>
      <c r="AV234" s="13" t="s">
        <v>90</v>
      </c>
      <c r="AW234" s="13" t="s">
        <v>41</v>
      </c>
      <c r="AX234" s="13" t="s">
        <v>80</v>
      </c>
      <c r="AY234" s="239" t="s">
        <v>137</v>
      </c>
    </row>
    <row r="235" s="14" customFormat="1">
      <c r="A235" s="14"/>
      <c r="B235" s="250"/>
      <c r="C235" s="251"/>
      <c r="D235" s="222" t="s">
        <v>151</v>
      </c>
      <c r="E235" s="252" t="s">
        <v>39</v>
      </c>
      <c r="F235" s="253" t="s">
        <v>171</v>
      </c>
      <c r="G235" s="251"/>
      <c r="H235" s="254">
        <v>1</v>
      </c>
      <c r="I235" s="255"/>
      <c r="J235" s="251"/>
      <c r="K235" s="251"/>
      <c r="L235" s="256"/>
      <c r="M235" s="257"/>
      <c r="N235" s="258"/>
      <c r="O235" s="258"/>
      <c r="P235" s="258"/>
      <c r="Q235" s="258"/>
      <c r="R235" s="258"/>
      <c r="S235" s="258"/>
      <c r="T235" s="259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60" t="s">
        <v>151</v>
      </c>
      <c r="AU235" s="260" t="s">
        <v>88</v>
      </c>
      <c r="AV235" s="14" t="s">
        <v>172</v>
      </c>
      <c r="AW235" s="14" t="s">
        <v>41</v>
      </c>
      <c r="AX235" s="14" t="s">
        <v>88</v>
      </c>
      <c r="AY235" s="260" t="s">
        <v>137</v>
      </c>
    </row>
    <row r="236" s="2" customFormat="1" ht="24.15" customHeight="1">
      <c r="A236" s="41"/>
      <c r="B236" s="42"/>
      <c r="C236" s="209" t="s">
        <v>80</v>
      </c>
      <c r="D236" s="209" t="s">
        <v>140</v>
      </c>
      <c r="E236" s="210" t="s">
        <v>1911</v>
      </c>
      <c r="F236" s="211" t="s">
        <v>1912</v>
      </c>
      <c r="G236" s="212" t="s">
        <v>184</v>
      </c>
      <c r="H236" s="213">
        <v>1</v>
      </c>
      <c r="I236" s="214"/>
      <c r="J236" s="215">
        <f>ROUND(I236*H236,2)</f>
        <v>0</v>
      </c>
      <c r="K236" s="211" t="s">
        <v>1828</v>
      </c>
      <c r="L236" s="47"/>
      <c r="M236" s="216" t="s">
        <v>39</v>
      </c>
      <c r="N236" s="217" t="s">
        <v>51</v>
      </c>
      <c r="O236" s="87"/>
      <c r="P236" s="218">
        <f>O236*H236</f>
        <v>0</v>
      </c>
      <c r="Q236" s="218">
        <v>0</v>
      </c>
      <c r="R236" s="218">
        <f>Q236*H236</f>
        <v>0</v>
      </c>
      <c r="S236" s="218">
        <v>0</v>
      </c>
      <c r="T236" s="219">
        <f>S236*H236</f>
        <v>0</v>
      </c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R236" s="220" t="s">
        <v>172</v>
      </c>
      <c r="AT236" s="220" t="s">
        <v>140</v>
      </c>
      <c r="AU236" s="220" t="s">
        <v>88</v>
      </c>
      <c r="AY236" s="19" t="s">
        <v>137</v>
      </c>
      <c r="BE236" s="221">
        <f>IF(N236="základní",J236,0)</f>
        <v>0</v>
      </c>
      <c r="BF236" s="221">
        <f>IF(N236="snížená",J236,0)</f>
        <v>0</v>
      </c>
      <c r="BG236" s="221">
        <f>IF(N236="zákl. přenesená",J236,0)</f>
        <v>0</v>
      </c>
      <c r="BH236" s="221">
        <f>IF(N236="sníž. přenesená",J236,0)</f>
        <v>0</v>
      </c>
      <c r="BI236" s="221">
        <f>IF(N236="nulová",J236,0)</f>
        <v>0</v>
      </c>
      <c r="BJ236" s="19" t="s">
        <v>88</v>
      </c>
      <c r="BK236" s="221">
        <f>ROUND(I236*H236,2)</f>
        <v>0</v>
      </c>
      <c r="BL236" s="19" t="s">
        <v>172</v>
      </c>
      <c r="BM236" s="220" t="s">
        <v>550</v>
      </c>
    </row>
    <row r="237" s="2" customFormat="1">
      <c r="A237" s="41"/>
      <c r="B237" s="42"/>
      <c r="C237" s="43"/>
      <c r="D237" s="222" t="s">
        <v>147</v>
      </c>
      <c r="E237" s="43"/>
      <c r="F237" s="223" t="s">
        <v>1912</v>
      </c>
      <c r="G237" s="43"/>
      <c r="H237" s="43"/>
      <c r="I237" s="224"/>
      <c r="J237" s="43"/>
      <c r="K237" s="43"/>
      <c r="L237" s="47"/>
      <c r="M237" s="225"/>
      <c r="N237" s="226"/>
      <c r="O237" s="87"/>
      <c r="P237" s="87"/>
      <c r="Q237" s="87"/>
      <c r="R237" s="87"/>
      <c r="S237" s="87"/>
      <c r="T237" s="88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T237" s="19" t="s">
        <v>147</v>
      </c>
      <c r="AU237" s="19" t="s">
        <v>88</v>
      </c>
    </row>
    <row r="238" s="13" customFormat="1">
      <c r="A238" s="13"/>
      <c r="B238" s="229"/>
      <c r="C238" s="230"/>
      <c r="D238" s="222" t="s">
        <v>151</v>
      </c>
      <c r="E238" s="231" t="s">
        <v>39</v>
      </c>
      <c r="F238" s="232" t="s">
        <v>88</v>
      </c>
      <c r="G238" s="230"/>
      <c r="H238" s="233">
        <v>1</v>
      </c>
      <c r="I238" s="234"/>
      <c r="J238" s="230"/>
      <c r="K238" s="230"/>
      <c r="L238" s="235"/>
      <c r="M238" s="236"/>
      <c r="N238" s="237"/>
      <c r="O238" s="237"/>
      <c r="P238" s="237"/>
      <c r="Q238" s="237"/>
      <c r="R238" s="237"/>
      <c r="S238" s="237"/>
      <c r="T238" s="238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39" t="s">
        <v>151</v>
      </c>
      <c r="AU238" s="239" t="s">
        <v>88</v>
      </c>
      <c r="AV238" s="13" t="s">
        <v>90</v>
      </c>
      <c r="AW238" s="13" t="s">
        <v>41</v>
      </c>
      <c r="AX238" s="13" t="s">
        <v>80</v>
      </c>
      <c r="AY238" s="239" t="s">
        <v>137</v>
      </c>
    </row>
    <row r="239" s="14" customFormat="1">
      <c r="A239" s="14"/>
      <c r="B239" s="250"/>
      <c r="C239" s="251"/>
      <c r="D239" s="222" t="s">
        <v>151</v>
      </c>
      <c r="E239" s="252" t="s">
        <v>39</v>
      </c>
      <c r="F239" s="253" t="s">
        <v>171</v>
      </c>
      <c r="G239" s="251"/>
      <c r="H239" s="254">
        <v>1</v>
      </c>
      <c r="I239" s="255"/>
      <c r="J239" s="251"/>
      <c r="K239" s="251"/>
      <c r="L239" s="256"/>
      <c r="M239" s="257"/>
      <c r="N239" s="258"/>
      <c r="O239" s="258"/>
      <c r="P239" s="258"/>
      <c r="Q239" s="258"/>
      <c r="R239" s="258"/>
      <c r="S239" s="258"/>
      <c r="T239" s="259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60" t="s">
        <v>151</v>
      </c>
      <c r="AU239" s="260" t="s">
        <v>88</v>
      </c>
      <c r="AV239" s="14" t="s">
        <v>172</v>
      </c>
      <c r="AW239" s="14" t="s">
        <v>41</v>
      </c>
      <c r="AX239" s="14" t="s">
        <v>88</v>
      </c>
      <c r="AY239" s="260" t="s">
        <v>137</v>
      </c>
    </row>
    <row r="240" s="2" customFormat="1" ht="24.15" customHeight="1">
      <c r="A240" s="41"/>
      <c r="B240" s="42"/>
      <c r="C240" s="209" t="s">
        <v>80</v>
      </c>
      <c r="D240" s="209" t="s">
        <v>140</v>
      </c>
      <c r="E240" s="210" t="s">
        <v>1913</v>
      </c>
      <c r="F240" s="211" t="s">
        <v>1914</v>
      </c>
      <c r="G240" s="212" t="s">
        <v>184</v>
      </c>
      <c r="H240" s="213">
        <v>2</v>
      </c>
      <c r="I240" s="214"/>
      <c r="J240" s="215">
        <f>ROUND(I240*H240,2)</f>
        <v>0</v>
      </c>
      <c r="K240" s="211" t="s">
        <v>1828</v>
      </c>
      <c r="L240" s="47"/>
      <c r="M240" s="216" t="s">
        <v>39</v>
      </c>
      <c r="N240" s="217" t="s">
        <v>51</v>
      </c>
      <c r="O240" s="87"/>
      <c r="P240" s="218">
        <f>O240*H240</f>
        <v>0</v>
      </c>
      <c r="Q240" s="218">
        <v>0</v>
      </c>
      <c r="R240" s="218">
        <f>Q240*H240</f>
        <v>0</v>
      </c>
      <c r="S240" s="218">
        <v>0</v>
      </c>
      <c r="T240" s="219">
        <f>S240*H240</f>
        <v>0</v>
      </c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R240" s="220" t="s">
        <v>172</v>
      </c>
      <c r="AT240" s="220" t="s">
        <v>140</v>
      </c>
      <c r="AU240" s="220" t="s">
        <v>88</v>
      </c>
      <c r="AY240" s="19" t="s">
        <v>137</v>
      </c>
      <c r="BE240" s="221">
        <f>IF(N240="základní",J240,0)</f>
        <v>0</v>
      </c>
      <c r="BF240" s="221">
        <f>IF(N240="snížená",J240,0)</f>
        <v>0</v>
      </c>
      <c r="BG240" s="221">
        <f>IF(N240="zákl. přenesená",J240,0)</f>
        <v>0</v>
      </c>
      <c r="BH240" s="221">
        <f>IF(N240="sníž. přenesená",J240,0)</f>
        <v>0</v>
      </c>
      <c r="BI240" s="221">
        <f>IF(N240="nulová",J240,0)</f>
        <v>0</v>
      </c>
      <c r="BJ240" s="19" t="s">
        <v>88</v>
      </c>
      <c r="BK240" s="221">
        <f>ROUND(I240*H240,2)</f>
        <v>0</v>
      </c>
      <c r="BL240" s="19" t="s">
        <v>172</v>
      </c>
      <c r="BM240" s="220" t="s">
        <v>564</v>
      </c>
    </row>
    <row r="241" s="2" customFormat="1">
      <c r="A241" s="41"/>
      <c r="B241" s="42"/>
      <c r="C241" s="43"/>
      <c r="D241" s="222" t="s">
        <v>147</v>
      </c>
      <c r="E241" s="43"/>
      <c r="F241" s="223" t="s">
        <v>1914</v>
      </c>
      <c r="G241" s="43"/>
      <c r="H241" s="43"/>
      <c r="I241" s="224"/>
      <c r="J241" s="43"/>
      <c r="K241" s="43"/>
      <c r="L241" s="47"/>
      <c r="M241" s="225"/>
      <c r="N241" s="226"/>
      <c r="O241" s="87"/>
      <c r="P241" s="87"/>
      <c r="Q241" s="87"/>
      <c r="R241" s="87"/>
      <c r="S241" s="87"/>
      <c r="T241" s="88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T241" s="19" t="s">
        <v>147</v>
      </c>
      <c r="AU241" s="19" t="s">
        <v>88</v>
      </c>
    </row>
    <row r="242" s="13" customFormat="1">
      <c r="A242" s="13"/>
      <c r="B242" s="229"/>
      <c r="C242" s="230"/>
      <c r="D242" s="222" t="s">
        <v>151</v>
      </c>
      <c r="E242" s="231" t="s">
        <v>39</v>
      </c>
      <c r="F242" s="232" t="s">
        <v>90</v>
      </c>
      <c r="G242" s="230"/>
      <c r="H242" s="233">
        <v>2</v>
      </c>
      <c r="I242" s="234"/>
      <c r="J242" s="230"/>
      <c r="K242" s="230"/>
      <c r="L242" s="235"/>
      <c r="M242" s="236"/>
      <c r="N242" s="237"/>
      <c r="O242" s="237"/>
      <c r="P242" s="237"/>
      <c r="Q242" s="237"/>
      <c r="R242" s="237"/>
      <c r="S242" s="237"/>
      <c r="T242" s="238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39" t="s">
        <v>151</v>
      </c>
      <c r="AU242" s="239" t="s">
        <v>88</v>
      </c>
      <c r="AV242" s="13" t="s">
        <v>90</v>
      </c>
      <c r="AW242" s="13" t="s">
        <v>41</v>
      </c>
      <c r="AX242" s="13" t="s">
        <v>80</v>
      </c>
      <c r="AY242" s="239" t="s">
        <v>137</v>
      </c>
    </row>
    <row r="243" s="14" customFormat="1">
      <c r="A243" s="14"/>
      <c r="B243" s="250"/>
      <c r="C243" s="251"/>
      <c r="D243" s="222" t="s">
        <v>151</v>
      </c>
      <c r="E243" s="252" t="s">
        <v>39</v>
      </c>
      <c r="F243" s="253" t="s">
        <v>171</v>
      </c>
      <c r="G243" s="251"/>
      <c r="H243" s="254">
        <v>2</v>
      </c>
      <c r="I243" s="255"/>
      <c r="J243" s="251"/>
      <c r="K243" s="251"/>
      <c r="L243" s="256"/>
      <c r="M243" s="257"/>
      <c r="N243" s="258"/>
      <c r="O243" s="258"/>
      <c r="P243" s="258"/>
      <c r="Q243" s="258"/>
      <c r="R243" s="258"/>
      <c r="S243" s="258"/>
      <c r="T243" s="259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60" t="s">
        <v>151</v>
      </c>
      <c r="AU243" s="260" t="s">
        <v>88</v>
      </c>
      <c r="AV243" s="14" t="s">
        <v>172</v>
      </c>
      <c r="AW243" s="14" t="s">
        <v>41</v>
      </c>
      <c r="AX243" s="14" t="s">
        <v>88</v>
      </c>
      <c r="AY243" s="260" t="s">
        <v>137</v>
      </c>
    </row>
    <row r="244" s="2" customFormat="1" ht="33" customHeight="1">
      <c r="A244" s="41"/>
      <c r="B244" s="42"/>
      <c r="C244" s="209" t="s">
        <v>80</v>
      </c>
      <c r="D244" s="209" t="s">
        <v>140</v>
      </c>
      <c r="E244" s="210" t="s">
        <v>1915</v>
      </c>
      <c r="F244" s="211" t="s">
        <v>1916</v>
      </c>
      <c r="G244" s="212" t="s">
        <v>184</v>
      </c>
      <c r="H244" s="213">
        <v>1</v>
      </c>
      <c r="I244" s="214"/>
      <c r="J244" s="215">
        <f>ROUND(I244*H244,2)</f>
        <v>0</v>
      </c>
      <c r="K244" s="211" t="s">
        <v>1828</v>
      </c>
      <c r="L244" s="47"/>
      <c r="M244" s="216" t="s">
        <v>39</v>
      </c>
      <c r="N244" s="217" t="s">
        <v>51</v>
      </c>
      <c r="O244" s="87"/>
      <c r="P244" s="218">
        <f>O244*H244</f>
        <v>0</v>
      </c>
      <c r="Q244" s="218">
        <v>0</v>
      </c>
      <c r="R244" s="218">
        <f>Q244*H244</f>
        <v>0</v>
      </c>
      <c r="S244" s="218">
        <v>0</v>
      </c>
      <c r="T244" s="219">
        <f>S244*H244</f>
        <v>0</v>
      </c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R244" s="220" t="s">
        <v>172</v>
      </c>
      <c r="AT244" s="220" t="s">
        <v>140</v>
      </c>
      <c r="AU244" s="220" t="s">
        <v>88</v>
      </c>
      <c r="AY244" s="19" t="s">
        <v>137</v>
      </c>
      <c r="BE244" s="221">
        <f>IF(N244="základní",J244,0)</f>
        <v>0</v>
      </c>
      <c r="BF244" s="221">
        <f>IF(N244="snížená",J244,0)</f>
        <v>0</v>
      </c>
      <c r="BG244" s="221">
        <f>IF(N244="zákl. přenesená",J244,0)</f>
        <v>0</v>
      </c>
      <c r="BH244" s="221">
        <f>IF(N244="sníž. přenesená",J244,0)</f>
        <v>0</v>
      </c>
      <c r="BI244" s="221">
        <f>IF(N244="nulová",J244,0)</f>
        <v>0</v>
      </c>
      <c r="BJ244" s="19" t="s">
        <v>88</v>
      </c>
      <c r="BK244" s="221">
        <f>ROUND(I244*H244,2)</f>
        <v>0</v>
      </c>
      <c r="BL244" s="19" t="s">
        <v>172</v>
      </c>
      <c r="BM244" s="220" t="s">
        <v>575</v>
      </c>
    </row>
    <row r="245" s="2" customFormat="1">
      <c r="A245" s="41"/>
      <c r="B245" s="42"/>
      <c r="C245" s="43"/>
      <c r="D245" s="222" t="s">
        <v>147</v>
      </c>
      <c r="E245" s="43"/>
      <c r="F245" s="223" t="s">
        <v>1916</v>
      </c>
      <c r="G245" s="43"/>
      <c r="H245" s="43"/>
      <c r="I245" s="224"/>
      <c r="J245" s="43"/>
      <c r="K245" s="43"/>
      <c r="L245" s="47"/>
      <c r="M245" s="225"/>
      <c r="N245" s="226"/>
      <c r="O245" s="87"/>
      <c r="P245" s="87"/>
      <c r="Q245" s="87"/>
      <c r="R245" s="87"/>
      <c r="S245" s="87"/>
      <c r="T245" s="88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T245" s="19" t="s">
        <v>147</v>
      </c>
      <c r="AU245" s="19" t="s">
        <v>88</v>
      </c>
    </row>
    <row r="246" s="13" customFormat="1">
      <c r="A246" s="13"/>
      <c r="B246" s="229"/>
      <c r="C246" s="230"/>
      <c r="D246" s="222" t="s">
        <v>151</v>
      </c>
      <c r="E246" s="231" t="s">
        <v>39</v>
      </c>
      <c r="F246" s="232" t="s">
        <v>88</v>
      </c>
      <c r="G246" s="230"/>
      <c r="H246" s="233">
        <v>1</v>
      </c>
      <c r="I246" s="234"/>
      <c r="J246" s="230"/>
      <c r="K246" s="230"/>
      <c r="L246" s="235"/>
      <c r="M246" s="236"/>
      <c r="N246" s="237"/>
      <c r="O246" s="237"/>
      <c r="P246" s="237"/>
      <c r="Q246" s="237"/>
      <c r="R246" s="237"/>
      <c r="S246" s="237"/>
      <c r="T246" s="238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39" t="s">
        <v>151</v>
      </c>
      <c r="AU246" s="239" t="s">
        <v>88</v>
      </c>
      <c r="AV246" s="13" t="s">
        <v>90</v>
      </c>
      <c r="AW246" s="13" t="s">
        <v>41</v>
      </c>
      <c r="AX246" s="13" t="s">
        <v>80</v>
      </c>
      <c r="AY246" s="239" t="s">
        <v>137</v>
      </c>
    </row>
    <row r="247" s="14" customFormat="1">
      <c r="A247" s="14"/>
      <c r="B247" s="250"/>
      <c r="C247" s="251"/>
      <c r="D247" s="222" t="s">
        <v>151</v>
      </c>
      <c r="E247" s="252" t="s">
        <v>39</v>
      </c>
      <c r="F247" s="253" t="s">
        <v>171</v>
      </c>
      <c r="G247" s="251"/>
      <c r="H247" s="254">
        <v>1</v>
      </c>
      <c r="I247" s="255"/>
      <c r="J247" s="251"/>
      <c r="K247" s="251"/>
      <c r="L247" s="256"/>
      <c r="M247" s="257"/>
      <c r="N247" s="258"/>
      <c r="O247" s="258"/>
      <c r="P247" s="258"/>
      <c r="Q247" s="258"/>
      <c r="R247" s="258"/>
      <c r="S247" s="258"/>
      <c r="T247" s="259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60" t="s">
        <v>151</v>
      </c>
      <c r="AU247" s="260" t="s">
        <v>88</v>
      </c>
      <c r="AV247" s="14" t="s">
        <v>172</v>
      </c>
      <c r="AW247" s="14" t="s">
        <v>41</v>
      </c>
      <c r="AX247" s="14" t="s">
        <v>88</v>
      </c>
      <c r="AY247" s="260" t="s">
        <v>137</v>
      </c>
    </row>
    <row r="248" s="2" customFormat="1" ht="24.15" customHeight="1">
      <c r="A248" s="41"/>
      <c r="B248" s="42"/>
      <c r="C248" s="209" t="s">
        <v>80</v>
      </c>
      <c r="D248" s="209" t="s">
        <v>140</v>
      </c>
      <c r="E248" s="210" t="s">
        <v>1917</v>
      </c>
      <c r="F248" s="211" t="s">
        <v>1918</v>
      </c>
      <c r="G248" s="212" t="s">
        <v>184</v>
      </c>
      <c r="H248" s="213">
        <v>1</v>
      </c>
      <c r="I248" s="214"/>
      <c r="J248" s="215">
        <f>ROUND(I248*H248,2)</f>
        <v>0</v>
      </c>
      <c r="K248" s="211" t="s">
        <v>1828</v>
      </c>
      <c r="L248" s="47"/>
      <c r="M248" s="216" t="s">
        <v>39</v>
      </c>
      <c r="N248" s="217" t="s">
        <v>51</v>
      </c>
      <c r="O248" s="87"/>
      <c r="P248" s="218">
        <f>O248*H248</f>
        <v>0</v>
      </c>
      <c r="Q248" s="218">
        <v>0</v>
      </c>
      <c r="R248" s="218">
        <f>Q248*H248</f>
        <v>0</v>
      </c>
      <c r="S248" s="218">
        <v>0</v>
      </c>
      <c r="T248" s="219">
        <f>S248*H248</f>
        <v>0</v>
      </c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R248" s="220" t="s">
        <v>172</v>
      </c>
      <c r="AT248" s="220" t="s">
        <v>140</v>
      </c>
      <c r="AU248" s="220" t="s">
        <v>88</v>
      </c>
      <c r="AY248" s="19" t="s">
        <v>137</v>
      </c>
      <c r="BE248" s="221">
        <f>IF(N248="základní",J248,0)</f>
        <v>0</v>
      </c>
      <c r="BF248" s="221">
        <f>IF(N248="snížená",J248,0)</f>
        <v>0</v>
      </c>
      <c r="BG248" s="221">
        <f>IF(N248="zákl. přenesená",J248,0)</f>
        <v>0</v>
      </c>
      <c r="BH248" s="221">
        <f>IF(N248="sníž. přenesená",J248,0)</f>
        <v>0</v>
      </c>
      <c r="BI248" s="221">
        <f>IF(N248="nulová",J248,0)</f>
        <v>0</v>
      </c>
      <c r="BJ248" s="19" t="s">
        <v>88</v>
      </c>
      <c r="BK248" s="221">
        <f>ROUND(I248*H248,2)</f>
        <v>0</v>
      </c>
      <c r="BL248" s="19" t="s">
        <v>172</v>
      </c>
      <c r="BM248" s="220" t="s">
        <v>583</v>
      </c>
    </row>
    <row r="249" s="2" customFormat="1">
      <c r="A249" s="41"/>
      <c r="B249" s="42"/>
      <c r="C249" s="43"/>
      <c r="D249" s="222" t="s">
        <v>147</v>
      </c>
      <c r="E249" s="43"/>
      <c r="F249" s="223" t="s">
        <v>1918</v>
      </c>
      <c r="G249" s="43"/>
      <c r="H249" s="43"/>
      <c r="I249" s="224"/>
      <c r="J249" s="43"/>
      <c r="K249" s="43"/>
      <c r="L249" s="47"/>
      <c r="M249" s="225"/>
      <c r="N249" s="226"/>
      <c r="O249" s="87"/>
      <c r="P249" s="87"/>
      <c r="Q249" s="87"/>
      <c r="R249" s="87"/>
      <c r="S249" s="87"/>
      <c r="T249" s="88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T249" s="19" t="s">
        <v>147</v>
      </c>
      <c r="AU249" s="19" t="s">
        <v>88</v>
      </c>
    </row>
    <row r="250" s="13" customFormat="1">
      <c r="A250" s="13"/>
      <c r="B250" s="229"/>
      <c r="C250" s="230"/>
      <c r="D250" s="222" t="s">
        <v>151</v>
      </c>
      <c r="E250" s="231" t="s">
        <v>39</v>
      </c>
      <c r="F250" s="232" t="s">
        <v>88</v>
      </c>
      <c r="G250" s="230"/>
      <c r="H250" s="233">
        <v>1</v>
      </c>
      <c r="I250" s="234"/>
      <c r="J250" s="230"/>
      <c r="K250" s="230"/>
      <c r="L250" s="235"/>
      <c r="M250" s="236"/>
      <c r="N250" s="237"/>
      <c r="O250" s="237"/>
      <c r="P250" s="237"/>
      <c r="Q250" s="237"/>
      <c r="R250" s="237"/>
      <c r="S250" s="237"/>
      <c r="T250" s="238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39" t="s">
        <v>151</v>
      </c>
      <c r="AU250" s="239" t="s">
        <v>88</v>
      </c>
      <c r="AV250" s="13" t="s">
        <v>90</v>
      </c>
      <c r="AW250" s="13" t="s">
        <v>41</v>
      </c>
      <c r="AX250" s="13" t="s">
        <v>80</v>
      </c>
      <c r="AY250" s="239" t="s">
        <v>137</v>
      </c>
    </row>
    <row r="251" s="14" customFormat="1">
      <c r="A251" s="14"/>
      <c r="B251" s="250"/>
      <c r="C251" s="251"/>
      <c r="D251" s="222" t="s">
        <v>151</v>
      </c>
      <c r="E251" s="252" t="s">
        <v>39</v>
      </c>
      <c r="F251" s="253" t="s">
        <v>171</v>
      </c>
      <c r="G251" s="251"/>
      <c r="H251" s="254">
        <v>1</v>
      </c>
      <c r="I251" s="255"/>
      <c r="J251" s="251"/>
      <c r="K251" s="251"/>
      <c r="L251" s="256"/>
      <c r="M251" s="257"/>
      <c r="N251" s="258"/>
      <c r="O251" s="258"/>
      <c r="P251" s="258"/>
      <c r="Q251" s="258"/>
      <c r="R251" s="258"/>
      <c r="S251" s="258"/>
      <c r="T251" s="259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60" t="s">
        <v>151</v>
      </c>
      <c r="AU251" s="260" t="s">
        <v>88</v>
      </c>
      <c r="AV251" s="14" t="s">
        <v>172</v>
      </c>
      <c r="AW251" s="14" t="s">
        <v>41</v>
      </c>
      <c r="AX251" s="14" t="s">
        <v>88</v>
      </c>
      <c r="AY251" s="260" t="s">
        <v>137</v>
      </c>
    </row>
    <row r="252" s="2" customFormat="1" ht="16.5" customHeight="1">
      <c r="A252" s="41"/>
      <c r="B252" s="42"/>
      <c r="C252" s="209" t="s">
        <v>80</v>
      </c>
      <c r="D252" s="209" t="s">
        <v>140</v>
      </c>
      <c r="E252" s="210" t="s">
        <v>1919</v>
      </c>
      <c r="F252" s="211" t="s">
        <v>1920</v>
      </c>
      <c r="G252" s="212" t="s">
        <v>184</v>
      </c>
      <c r="H252" s="213">
        <v>1</v>
      </c>
      <c r="I252" s="214"/>
      <c r="J252" s="215">
        <f>ROUND(I252*H252,2)</f>
        <v>0</v>
      </c>
      <c r="K252" s="211" t="s">
        <v>1828</v>
      </c>
      <c r="L252" s="47"/>
      <c r="M252" s="216" t="s">
        <v>39</v>
      </c>
      <c r="N252" s="217" t="s">
        <v>51</v>
      </c>
      <c r="O252" s="87"/>
      <c r="P252" s="218">
        <f>O252*H252</f>
        <v>0</v>
      </c>
      <c r="Q252" s="218">
        <v>0</v>
      </c>
      <c r="R252" s="218">
        <f>Q252*H252</f>
        <v>0</v>
      </c>
      <c r="S252" s="218">
        <v>0</v>
      </c>
      <c r="T252" s="219">
        <f>S252*H252</f>
        <v>0</v>
      </c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R252" s="220" t="s">
        <v>172</v>
      </c>
      <c r="AT252" s="220" t="s">
        <v>140</v>
      </c>
      <c r="AU252" s="220" t="s">
        <v>88</v>
      </c>
      <c r="AY252" s="19" t="s">
        <v>137</v>
      </c>
      <c r="BE252" s="221">
        <f>IF(N252="základní",J252,0)</f>
        <v>0</v>
      </c>
      <c r="BF252" s="221">
        <f>IF(N252="snížená",J252,0)</f>
        <v>0</v>
      </c>
      <c r="BG252" s="221">
        <f>IF(N252="zákl. přenesená",J252,0)</f>
        <v>0</v>
      </c>
      <c r="BH252" s="221">
        <f>IF(N252="sníž. přenesená",J252,0)</f>
        <v>0</v>
      </c>
      <c r="BI252" s="221">
        <f>IF(N252="nulová",J252,0)</f>
        <v>0</v>
      </c>
      <c r="BJ252" s="19" t="s">
        <v>88</v>
      </c>
      <c r="BK252" s="221">
        <f>ROUND(I252*H252,2)</f>
        <v>0</v>
      </c>
      <c r="BL252" s="19" t="s">
        <v>172</v>
      </c>
      <c r="BM252" s="220" t="s">
        <v>592</v>
      </c>
    </row>
    <row r="253" s="2" customFormat="1">
      <c r="A253" s="41"/>
      <c r="B253" s="42"/>
      <c r="C253" s="43"/>
      <c r="D253" s="222" t="s">
        <v>147</v>
      </c>
      <c r="E253" s="43"/>
      <c r="F253" s="223" t="s">
        <v>1920</v>
      </c>
      <c r="G253" s="43"/>
      <c r="H253" s="43"/>
      <c r="I253" s="224"/>
      <c r="J253" s="43"/>
      <c r="K253" s="43"/>
      <c r="L253" s="47"/>
      <c r="M253" s="225"/>
      <c r="N253" s="226"/>
      <c r="O253" s="87"/>
      <c r="P253" s="87"/>
      <c r="Q253" s="87"/>
      <c r="R253" s="87"/>
      <c r="S253" s="87"/>
      <c r="T253" s="88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T253" s="19" t="s">
        <v>147</v>
      </c>
      <c r="AU253" s="19" t="s">
        <v>88</v>
      </c>
    </row>
    <row r="254" s="13" customFormat="1">
      <c r="A254" s="13"/>
      <c r="B254" s="229"/>
      <c r="C254" s="230"/>
      <c r="D254" s="222" t="s">
        <v>151</v>
      </c>
      <c r="E254" s="231" t="s">
        <v>39</v>
      </c>
      <c r="F254" s="232" t="s">
        <v>88</v>
      </c>
      <c r="G254" s="230"/>
      <c r="H254" s="233">
        <v>1</v>
      </c>
      <c r="I254" s="234"/>
      <c r="J254" s="230"/>
      <c r="K254" s="230"/>
      <c r="L254" s="235"/>
      <c r="M254" s="236"/>
      <c r="N254" s="237"/>
      <c r="O254" s="237"/>
      <c r="P254" s="237"/>
      <c r="Q254" s="237"/>
      <c r="R254" s="237"/>
      <c r="S254" s="237"/>
      <c r="T254" s="238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9" t="s">
        <v>151</v>
      </c>
      <c r="AU254" s="239" t="s">
        <v>88</v>
      </c>
      <c r="AV254" s="13" t="s">
        <v>90</v>
      </c>
      <c r="AW254" s="13" t="s">
        <v>41</v>
      </c>
      <c r="AX254" s="13" t="s">
        <v>80</v>
      </c>
      <c r="AY254" s="239" t="s">
        <v>137</v>
      </c>
    </row>
    <row r="255" s="14" customFormat="1">
      <c r="A255" s="14"/>
      <c r="B255" s="250"/>
      <c r="C255" s="251"/>
      <c r="D255" s="222" t="s">
        <v>151</v>
      </c>
      <c r="E255" s="252" t="s">
        <v>39</v>
      </c>
      <c r="F255" s="253" t="s">
        <v>171</v>
      </c>
      <c r="G255" s="251"/>
      <c r="H255" s="254">
        <v>1</v>
      </c>
      <c r="I255" s="255"/>
      <c r="J255" s="251"/>
      <c r="K255" s="251"/>
      <c r="L255" s="256"/>
      <c r="M255" s="257"/>
      <c r="N255" s="258"/>
      <c r="O255" s="258"/>
      <c r="P255" s="258"/>
      <c r="Q255" s="258"/>
      <c r="R255" s="258"/>
      <c r="S255" s="258"/>
      <c r="T255" s="259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0" t="s">
        <v>151</v>
      </c>
      <c r="AU255" s="260" t="s">
        <v>88</v>
      </c>
      <c r="AV255" s="14" t="s">
        <v>172</v>
      </c>
      <c r="AW255" s="14" t="s">
        <v>41</v>
      </c>
      <c r="AX255" s="14" t="s">
        <v>88</v>
      </c>
      <c r="AY255" s="260" t="s">
        <v>137</v>
      </c>
    </row>
    <row r="256" s="2" customFormat="1" ht="16.5" customHeight="1">
      <c r="A256" s="41"/>
      <c r="B256" s="42"/>
      <c r="C256" s="209" t="s">
        <v>80</v>
      </c>
      <c r="D256" s="209" t="s">
        <v>140</v>
      </c>
      <c r="E256" s="210" t="s">
        <v>1921</v>
      </c>
      <c r="F256" s="211" t="s">
        <v>1922</v>
      </c>
      <c r="G256" s="212" t="s">
        <v>184</v>
      </c>
      <c r="H256" s="213">
        <v>1</v>
      </c>
      <c r="I256" s="214"/>
      <c r="J256" s="215">
        <f>ROUND(I256*H256,2)</f>
        <v>0</v>
      </c>
      <c r="K256" s="211" t="s">
        <v>1828</v>
      </c>
      <c r="L256" s="47"/>
      <c r="M256" s="216" t="s">
        <v>39</v>
      </c>
      <c r="N256" s="217" t="s">
        <v>51</v>
      </c>
      <c r="O256" s="87"/>
      <c r="P256" s="218">
        <f>O256*H256</f>
        <v>0</v>
      </c>
      <c r="Q256" s="218">
        <v>0</v>
      </c>
      <c r="R256" s="218">
        <f>Q256*H256</f>
        <v>0</v>
      </c>
      <c r="S256" s="218">
        <v>0</v>
      </c>
      <c r="T256" s="219">
        <f>S256*H256</f>
        <v>0</v>
      </c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R256" s="220" t="s">
        <v>172</v>
      </c>
      <c r="AT256" s="220" t="s">
        <v>140</v>
      </c>
      <c r="AU256" s="220" t="s">
        <v>88</v>
      </c>
      <c r="AY256" s="19" t="s">
        <v>137</v>
      </c>
      <c r="BE256" s="221">
        <f>IF(N256="základní",J256,0)</f>
        <v>0</v>
      </c>
      <c r="BF256" s="221">
        <f>IF(N256="snížená",J256,0)</f>
        <v>0</v>
      </c>
      <c r="BG256" s="221">
        <f>IF(N256="zákl. přenesená",J256,0)</f>
        <v>0</v>
      </c>
      <c r="BH256" s="221">
        <f>IF(N256="sníž. přenesená",J256,0)</f>
        <v>0</v>
      </c>
      <c r="BI256" s="221">
        <f>IF(N256="nulová",J256,0)</f>
        <v>0</v>
      </c>
      <c r="BJ256" s="19" t="s">
        <v>88</v>
      </c>
      <c r="BK256" s="221">
        <f>ROUND(I256*H256,2)</f>
        <v>0</v>
      </c>
      <c r="BL256" s="19" t="s">
        <v>172</v>
      </c>
      <c r="BM256" s="220" t="s">
        <v>602</v>
      </c>
    </row>
    <row r="257" s="2" customFormat="1">
      <c r="A257" s="41"/>
      <c r="B257" s="42"/>
      <c r="C257" s="43"/>
      <c r="D257" s="222" t="s">
        <v>147</v>
      </c>
      <c r="E257" s="43"/>
      <c r="F257" s="223" t="s">
        <v>1922</v>
      </c>
      <c r="G257" s="43"/>
      <c r="H257" s="43"/>
      <c r="I257" s="224"/>
      <c r="J257" s="43"/>
      <c r="K257" s="43"/>
      <c r="L257" s="47"/>
      <c r="M257" s="225"/>
      <c r="N257" s="226"/>
      <c r="O257" s="87"/>
      <c r="P257" s="87"/>
      <c r="Q257" s="87"/>
      <c r="R257" s="87"/>
      <c r="S257" s="87"/>
      <c r="T257" s="88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T257" s="19" t="s">
        <v>147</v>
      </c>
      <c r="AU257" s="19" t="s">
        <v>88</v>
      </c>
    </row>
    <row r="258" s="13" customFormat="1">
      <c r="A258" s="13"/>
      <c r="B258" s="229"/>
      <c r="C258" s="230"/>
      <c r="D258" s="222" t="s">
        <v>151</v>
      </c>
      <c r="E258" s="231" t="s">
        <v>39</v>
      </c>
      <c r="F258" s="232" t="s">
        <v>88</v>
      </c>
      <c r="G258" s="230"/>
      <c r="H258" s="233">
        <v>1</v>
      </c>
      <c r="I258" s="234"/>
      <c r="J258" s="230"/>
      <c r="K258" s="230"/>
      <c r="L258" s="235"/>
      <c r="M258" s="236"/>
      <c r="N258" s="237"/>
      <c r="O258" s="237"/>
      <c r="P258" s="237"/>
      <c r="Q258" s="237"/>
      <c r="R258" s="237"/>
      <c r="S258" s="237"/>
      <c r="T258" s="238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39" t="s">
        <v>151</v>
      </c>
      <c r="AU258" s="239" t="s">
        <v>88</v>
      </c>
      <c r="AV258" s="13" t="s">
        <v>90</v>
      </c>
      <c r="AW258" s="13" t="s">
        <v>41</v>
      </c>
      <c r="AX258" s="13" t="s">
        <v>80</v>
      </c>
      <c r="AY258" s="239" t="s">
        <v>137</v>
      </c>
    </row>
    <row r="259" s="14" customFormat="1">
      <c r="A259" s="14"/>
      <c r="B259" s="250"/>
      <c r="C259" s="251"/>
      <c r="D259" s="222" t="s">
        <v>151</v>
      </c>
      <c r="E259" s="252" t="s">
        <v>39</v>
      </c>
      <c r="F259" s="253" t="s">
        <v>171</v>
      </c>
      <c r="G259" s="251"/>
      <c r="H259" s="254">
        <v>1</v>
      </c>
      <c r="I259" s="255"/>
      <c r="J259" s="251"/>
      <c r="K259" s="251"/>
      <c r="L259" s="256"/>
      <c r="M259" s="257"/>
      <c r="N259" s="258"/>
      <c r="O259" s="258"/>
      <c r="P259" s="258"/>
      <c r="Q259" s="258"/>
      <c r="R259" s="258"/>
      <c r="S259" s="258"/>
      <c r="T259" s="259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60" t="s">
        <v>151</v>
      </c>
      <c r="AU259" s="260" t="s">
        <v>88</v>
      </c>
      <c r="AV259" s="14" t="s">
        <v>172</v>
      </c>
      <c r="AW259" s="14" t="s">
        <v>41</v>
      </c>
      <c r="AX259" s="14" t="s">
        <v>88</v>
      </c>
      <c r="AY259" s="260" t="s">
        <v>137</v>
      </c>
    </row>
    <row r="260" s="2" customFormat="1" ht="21.75" customHeight="1">
      <c r="A260" s="41"/>
      <c r="B260" s="42"/>
      <c r="C260" s="209" t="s">
        <v>80</v>
      </c>
      <c r="D260" s="209" t="s">
        <v>140</v>
      </c>
      <c r="E260" s="210" t="s">
        <v>1923</v>
      </c>
      <c r="F260" s="211" t="s">
        <v>1924</v>
      </c>
      <c r="G260" s="212" t="s">
        <v>1092</v>
      </c>
      <c r="H260" s="213">
        <v>2</v>
      </c>
      <c r="I260" s="214"/>
      <c r="J260" s="215">
        <f>ROUND(I260*H260,2)</f>
        <v>0</v>
      </c>
      <c r="K260" s="211" t="s">
        <v>1828</v>
      </c>
      <c r="L260" s="47"/>
      <c r="M260" s="216" t="s">
        <v>39</v>
      </c>
      <c r="N260" s="217" t="s">
        <v>51</v>
      </c>
      <c r="O260" s="87"/>
      <c r="P260" s="218">
        <f>O260*H260</f>
        <v>0</v>
      </c>
      <c r="Q260" s="218">
        <v>0</v>
      </c>
      <c r="R260" s="218">
        <f>Q260*H260</f>
        <v>0</v>
      </c>
      <c r="S260" s="218">
        <v>0</v>
      </c>
      <c r="T260" s="219">
        <f>S260*H260</f>
        <v>0</v>
      </c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R260" s="220" t="s">
        <v>172</v>
      </c>
      <c r="AT260" s="220" t="s">
        <v>140</v>
      </c>
      <c r="AU260" s="220" t="s">
        <v>88</v>
      </c>
      <c r="AY260" s="19" t="s">
        <v>137</v>
      </c>
      <c r="BE260" s="221">
        <f>IF(N260="základní",J260,0)</f>
        <v>0</v>
      </c>
      <c r="BF260" s="221">
        <f>IF(N260="snížená",J260,0)</f>
        <v>0</v>
      </c>
      <c r="BG260" s="221">
        <f>IF(N260="zákl. přenesená",J260,0)</f>
        <v>0</v>
      </c>
      <c r="BH260" s="221">
        <f>IF(N260="sníž. přenesená",J260,0)</f>
        <v>0</v>
      </c>
      <c r="BI260" s="221">
        <f>IF(N260="nulová",J260,0)</f>
        <v>0</v>
      </c>
      <c r="BJ260" s="19" t="s">
        <v>88</v>
      </c>
      <c r="BK260" s="221">
        <f>ROUND(I260*H260,2)</f>
        <v>0</v>
      </c>
      <c r="BL260" s="19" t="s">
        <v>172</v>
      </c>
      <c r="BM260" s="220" t="s">
        <v>611</v>
      </c>
    </row>
    <row r="261" s="2" customFormat="1">
      <c r="A261" s="41"/>
      <c r="B261" s="42"/>
      <c r="C261" s="43"/>
      <c r="D261" s="222" t="s">
        <v>147</v>
      </c>
      <c r="E261" s="43"/>
      <c r="F261" s="223" t="s">
        <v>1924</v>
      </c>
      <c r="G261" s="43"/>
      <c r="H261" s="43"/>
      <c r="I261" s="224"/>
      <c r="J261" s="43"/>
      <c r="K261" s="43"/>
      <c r="L261" s="47"/>
      <c r="M261" s="225"/>
      <c r="N261" s="226"/>
      <c r="O261" s="87"/>
      <c r="P261" s="87"/>
      <c r="Q261" s="87"/>
      <c r="R261" s="87"/>
      <c r="S261" s="87"/>
      <c r="T261" s="88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T261" s="19" t="s">
        <v>147</v>
      </c>
      <c r="AU261" s="19" t="s">
        <v>88</v>
      </c>
    </row>
    <row r="262" s="13" customFormat="1">
      <c r="A262" s="13"/>
      <c r="B262" s="229"/>
      <c r="C262" s="230"/>
      <c r="D262" s="222" t="s">
        <v>151</v>
      </c>
      <c r="E262" s="231" t="s">
        <v>39</v>
      </c>
      <c r="F262" s="232" t="s">
        <v>90</v>
      </c>
      <c r="G262" s="230"/>
      <c r="H262" s="233">
        <v>2</v>
      </c>
      <c r="I262" s="234"/>
      <c r="J262" s="230"/>
      <c r="K262" s="230"/>
      <c r="L262" s="235"/>
      <c r="M262" s="236"/>
      <c r="N262" s="237"/>
      <c r="O262" s="237"/>
      <c r="P262" s="237"/>
      <c r="Q262" s="237"/>
      <c r="R262" s="237"/>
      <c r="S262" s="237"/>
      <c r="T262" s="238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9" t="s">
        <v>151</v>
      </c>
      <c r="AU262" s="239" t="s">
        <v>88</v>
      </c>
      <c r="AV262" s="13" t="s">
        <v>90</v>
      </c>
      <c r="AW262" s="13" t="s">
        <v>41</v>
      </c>
      <c r="AX262" s="13" t="s">
        <v>80</v>
      </c>
      <c r="AY262" s="239" t="s">
        <v>137</v>
      </c>
    </row>
    <row r="263" s="14" customFormat="1">
      <c r="A263" s="14"/>
      <c r="B263" s="250"/>
      <c r="C263" s="251"/>
      <c r="D263" s="222" t="s">
        <v>151</v>
      </c>
      <c r="E263" s="252" t="s">
        <v>39</v>
      </c>
      <c r="F263" s="253" t="s">
        <v>171</v>
      </c>
      <c r="G263" s="251"/>
      <c r="H263" s="254">
        <v>2</v>
      </c>
      <c r="I263" s="255"/>
      <c r="J263" s="251"/>
      <c r="K263" s="251"/>
      <c r="L263" s="256"/>
      <c r="M263" s="257"/>
      <c r="N263" s="258"/>
      <c r="O263" s="258"/>
      <c r="P263" s="258"/>
      <c r="Q263" s="258"/>
      <c r="R263" s="258"/>
      <c r="S263" s="258"/>
      <c r="T263" s="259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0" t="s">
        <v>151</v>
      </c>
      <c r="AU263" s="260" t="s">
        <v>88</v>
      </c>
      <c r="AV263" s="14" t="s">
        <v>172</v>
      </c>
      <c r="AW263" s="14" t="s">
        <v>41</v>
      </c>
      <c r="AX263" s="14" t="s">
        <v>88</v>
      </c>
      <c r="AY263" s="260" t="s">
        <v>137</v>
      </c>
    </row>
    <row r="264" s="12" customFormat="1" ht="25.92" customHeight="1">
      <c r="A264" s="12"/>
      <c r="B264" s="193"/>
      <c r="C264" s="194"/>
      <c r="D264" s="195" t="s">
        <v>79</v>
      </c>
      <c r="E264" s="196" t="s">
        <v>675</v>
      </c>
      <c r="F264" s="196" t="s">
        <v>1925</v>
      </c>
      <c r="G264" s="194"/>
      <c r="H264" s="194"/>
      <c r="I264" s="197"/>
      <c r="J264" s="198">
        <f>BK264</f>
        <v>0</v>
      </c>
      <c r="K264" s="194"/>
      <c r="L264" s="199"/>
      <c r="M264" s="200"/>
      <c r="N264" s="201"/>
      <c r="O264" s="201"/>
      <c r="P264" s="202">
        <f>SUM(P265:P375)</f>
        <v>0</v>
      </c>
      <c r="Q264" s="201"/>
      <c r="R264" s="202">
        <f>SUM(R265:R375)</f>
        <v>0</v>
      </c>
      <c r="S264" s="201"/>
      <c r="T264" s="203">
        <f>SUM(T265:T375)</f>
        <v>0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204" t="s">
        <v>88</v>
      </c>
      <c r="AT264" s="205" t="s">
        <v>79</v>
      </c>
      <c r="AU264" s="205" t="s">
        <v>80</v>
      </c>
      <c r="AY264" s="204" t="s">
        <v>137</v>
      </c>
      <c r="BK264" s="206">
        <f>SUM(BK265:BK375)</f>
        <v>0</v>
      </c>
    </row>
    <row r="265" s="2" customFormat="1" ht="21.75" customHeight="1">
      <c r="A265" s="41"/>
      <c r="B265" s="42"/>
      <c r="C265" s="209" t="s">
        <v>80</v>
      </c>
      <c r="D265" s="209" t="s">
        <v>140</v>
      </c>
      <c r="E265" s="210" t="s">
        <v>1926</v>
      </c>
      <c r="F265" s="211" t="s">
        <v>1927</v>
      </c>
      <c r="G265" s="212" t="s">
        <v>143</v>
      </c>
      <c r="H265" s="213">
        <v>515</v>
      </c>
      <c r="I265" s="214"/>
      <c r="J265" s="215">
        <f>ROUND(I265*H265,2)</f>
        <v>0</v>
      </c>
      <c r="K265" s="211" t="s">
        <v>1828</v>
      </c>
      <c r="L265" s="47"/>
      <c r="M265" s="216" t="s">
        <v>39</v>
      </c>
      <c r="N265" s="217" t="s">
        <v>51</v>
      </c>
      <c r="O265" s="87"/>
      <c r="P265" s="218">
        <f>O265*H265</f>
        <v>0</v>
      </c>
      <c r="Q265" s="218">
        <v>0</v>
      </c>
      <c r="R265" s="218">
        <f>Q265*H265</f>
        <v>0</v>
      </c>
      <c r="S265" s="218">
        <v>0</v>
      </c>
      <c r="T265" s="219">
        <f>S265*H265</f>
        <v>0</v>
      </c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R265" s="220" t="s">
        <v>172</v>
      </c>
      <c r="AT265" s="220" t="s">
        <v>140</v>
      </c>
      <c r="AU265" s="220" t="s">
        <v>88</v>
      </c>
      <c r="AY265" s="19" t="s">
        <v>137</v>
      </c>
      <c r="BE265" s="221">
        <f>IF(N265="základní",J265,0)</f>
        <v>0</v>
      </c>
      <c r="BF265" s="221">
        <f>IF(N265="snížená",J265,0)</f>
        <v>0</v>
      </c>
      <c r="BG265" s="221">
        <f>IF(N265="zákl. přenesená",J265,0)</f>
        <v>0</v>
      </c>
      <c r="BH265" s="221">
        <f>IF(N265="sníž. přenesená",J265,0)</f>
        <v>0</v>
      </c>
      <c r="BI265" s="221">
        <f>IF(N265="nulová",J265,0)</f>
        <v>0</v>
      </c>
      <c r="BJ265" s="19" t="s">
        <v>88</v>
      </c>
      <c r="BK265" s="221">
        <f>ROUND(I265*H265,2)</f>
        <v>0</v>
      </c>
      <c r="BL265" s="19" t="s">
        <v>172</v>
      </c>
      <c r="BM265" s="220" t="s">
        <v>619</v>
      </c>
    </row>
    <row r="266" s="2" customFormat="1">
      <c r="A266" s="41"/>
      <c r="B266" s="42"/>
      <c r="C266" s="43"/>
      <c r="D266" s="222" t="s">
        <v>147</v>
      </c>
      <c r="E266" s="43"/>
      <c r="F266" s="223" t="s">
        <v>1927</v>
      </c>
      <c r="G266" s="43"/>
      <c r="H266" s="43"/>
      <c r="I266" s="224"/>
      <c r="J266" s="43"/>
      <c r="K266" s="43"/>
      <c r="L266" s="47"/>
      <c r="M266" s="225"/>
      <c r="N266" s="226"/>
      <c r="O266" s="87"/>
      <c r="P266" s="87"/>
      <c r="Q266" s="87"/>
      <c r="R266" s="87"/>
      <c r="S266" s="87"/>
      <c r="T266" s="88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T266" s="19" t="s">
        <v>147</v>
      </c>
      <c r="AU266" s="19" t="s">
        <v>88</v>
      </c>
    </row>
    <row r="267" s="13" customFormat="1">
      <c r="A267" s="13"/>
      <c r="B267" s="229"/>
      <c r="C267" s="230"/>
      <c r="D267" s="222" t="s">
        <v>151</v>
      </c>
      <c r="E267" s="231" t="s">
        <v>39</v>
      </c>
      <c r="F267" s="232" t="s">
        <v>699</v>
      </c>
      <c r="G267" s="230"/>
      <c r="H267" s="233">
        <v>95</v>
      </c>
      <c r="I267" s="234"/>
      <c r="J267" s="230"/>
      <c r="K267" s="230"/>
      <c r="L267" s="235"/>
      <c r="M267" s="236"/>
      <c r="N267" s="237"/>
      <c r="O267" s="237"/>
      <c r="P267" s="237"/>
      <c r="Q267" s="237"/>
      <c r="R267" s="237"/>
      <c r="S267" s="237"/>
      <c r="T267" s="238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39" t="s">
        <v>151</v>
      </c>
      <c r="AU267" s="239" t="s">
        <v>88</v>
      </c>
      <c r="AV267" s="13" t="s">
        <v>90</v>
      </c>
      <c r="AW267" s="13" t="s">
        <v>41</v>
      </c>
      <c r="AX267" s="13" t="s">
        <v>80</v>
      </c>
      <c r="AY267" s="239" t="s">
        <v>137</v>
      </c>
    </row>
    <row r="268" s="13" customFormat="1">
      <c r="A268" s="13"/>
      <c r="B268" s="229"/>
      <c r="C268" s="230"/>
      <c r="D268" s="222" t="s">
        <v>151</v>
      </c>
      <c r="E268" s="231" t="s">
        <v>39</v>
      </c>
      <c r="F268" s="232" t="s">
        <v>1928</v>
      </c>
      <c r="G268" s="230"/>
      <c r="H268" s="233">
        <v>420</v>
      </c>
      <c r="I268" s="234"/>
      <c r="J268" s="230"/>
      <c r="K268" s="230"/>
      <c r="L268" s="235"/>
      <c r="M268" s="236"/>
      <c r="N268" s="237"/>
      <c r="O268" s="237"/>
      <c r="P268" s="237"/>
      <c r="Q268" s="237"/>
      <c r="R268" s="237"/>
      <c r="S268" s="237"/>
      <c r="T268" s="238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39" t="s">
        <v>151</v>
      </c>
      <c r="AU268" s="239" t="s">
        <v>88</v>
      </c>
      <c r="AV268" s="13" t="s">
        <v>90</v>
      </c>
      <c r="AW268" s="13" t="s">
        <v>41</v>
      </c>
      <c r="AX268" s="13" t="s">
        <v>80</v>
      </c>
      <c r="AY268" s="239" t="s">
        <v>137</v>
      </c>
    </row>
    <row r="269" s="14" customFormat="1">
      <c r="A269" s="14"/>
      <c r="B269" s="250"/>
      <c r="C269" s="251"/>
      <c r="D269" s="222" t="s">
        <v>151</v>
      </c>
      <c r="E269" s="252" t="s">
        <v>39</v>
      </c>
      <c r="F269" s="253" t="s">
        <v>171</v>
      </c>
      <c r="G269" s="251"/>
      <c r="H269" s="254">
        <v>515</v>
      </c>
      <c r="I269" s="255"/>
      <c r="J269" s="251"/>
      <c r="K269" s="251"/>
      <c r="L269" s="256"/>
      <c r="M269" s="257"/>
      <c r="N269" s="258"/>
      <c r="O269" s="258"/>
      <c r="P269" s="258"/>
      <c r="Q269" s="258"/>
      <c r="R269" s="258"/>
      <c r="S269" s="258"/>
      <c r="T269" s="259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60" t="s">
        <v>151</v>
      </c>
      <c r="AU269" s="260" t="s">
        <v>88</v>
      </c>
      <c r="AV269" s="14" t="s">
        <v>172</v>
      </c>
      <c r="AW269" s="14" t="s">
        <v>41</v>
      </c>
      <c r="AX269" s="14" t="s">
        <v>88</v>
      </c>
      <c r="AY269" s="260" t="s">
        <v>137</v>
      </c>
    </row>
    <row r="270" s="2" customFormat="1" ht="21.75" customHeight="1">
      <c r="A270" s="41"/>
      <c r="B270" s="42"/>
      <c r="C270" s="209" t="s">
        <v>80</v>
      </c>
      <c r="D270" s="209" t="s">
        <v>140</v>
      </c>
      <c r="E270" s="210" t="s">
        <v>1929</v>
      </c>
      <c r="F270" s="211" t="s">
        <v>1930</v>
      </c>
      <c r="G270" s="212" t="s">
        <v>143</v>
      </c>
      <c r="H270" s="213">
        <v>500</v>
      </c>
      <c r="I270" s="214"/>
      <c r="J270" s="215">
        <f>ROUND(I270*H270,2)</f>
        <v>0</v>
      </c>
      <c r="K270" s="211" t="s">
        <v>1828</v>
      </c>
      <c r="L270" s="47"/>
      <c r="M270" s="216" t="s">
        <v>39</v>
      </c>
      <c r="N270" s="217" t="s">
        <v>51</v>
      </c>
      <c r="O270" s="87"/>
      <c r="P270" s="218">
        <f>O270*H270</f>
        <v>0</v>
      </c>
      <c r="Q270" s="218">
        <v>0</v>
      </c>
      <c r="R270" s="218">
        <f>Q270*H270</f>
        <v>0</v>
      </c>
      <c r="S270" s="218">
        <v>0</v>
      </c>
      <c r="T270" s="219">
        <f>S270*H270</f>
        <v>0</v>
      </c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R270" s="220" t="s">
        <v>172</v>
      </c>
      <c r="AT270" s="220" t="s">
        <v>140</v>
      </c>
      <c r="AU270" s="220" t="s">
        <v>88</v>
      </c>
      <c r="AY270" s="19" t="s">
        <v>137</v>
      </c>
      <c r="BE270" s="221">
        <f>IF(N270="základní",J270,0)</f>
        <v>0</v>
      </c>
      <c r="BF270" s="221">
        <f>IF(N270="snížená",J270,0)</f>
        <v>0</v>
      </c>
      <c r="BG270" s="221">
        <f>IF(N270="zákl. přenesená",J270,0)</f>
        <v>0</v>
      </c>
      <c r="BH270" s="221">
        <f>IF(N270="sníž. přenesená",J270,0)</f>
        <v>0</v>
      </c>
      <c r="BI270" s="221">
        <f>IF(N270="nulová",J270,0)</f>
        <v>0</v>
      </c>
      <c r="BJ270" s="19" t="s">
        <v>88</v>
      </c>
      <c r="BK270" s="221">
        <f>ROUND(I270*H270,2)</f>
        <v>0</v>
      </c>
      <c r="BL270" s="19" t="s">
        <v>172</v>
      </c>
      <c r="BM270" s="220" t="s">
        <v>627</v>
      </c>
    </row>
    <row r="271" s="2" customFormat="1">
      <c r="A271" s="41"/>
      <c r="B271" s="42"/>
      <c r="C271" s="43"/>
      <c r="D271" s="222" t="s">
        <v>147</v>
      </c>
      <c r="E271" s="43"/>
      <c r="F271" s="223" t="s">
        <v>1930</v>
      </c>
      <c r="G271" s="43"/>
      <c r="H271" s="43"/>
      <c r="I271" s="224"/>
      <c r="J271" s="43"/>
      <c r="K271" s="43"/>
      <c r="L271" s="47"/>
      <c r="M271" s="225"/>
      <c r="N271" s="226"/>
      <c r="O271" s="87"/>
      <c r="P271" s="87"/>
      <c r="Q271" s="87"/>
      <c r="R271" s="87"/>
      <c r="S271" s="87"/>
      <c r="T271" s="88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T271" s="19" t="s">
        <v>147</v>
      </c>
      <c r="AU271" s="19" t="s">
        <v>88</v>
      </c>
    </row>
    <row r="272" s="13" customFormat="1">
      <c r="A272" s="13"/>
      <c r="B272" s="229"/>
      <c r="C272" s="230"/>
      <c r="D272" s="222" t="s">
        <v>151</v>
      </c>
      <c r="E272" s="231" t="s">
        <v>39</v>
      </c>
      <c r="F272" s="232" t="s">
        <v>504</v>
      </c>
      <c r="G272" s="230"/>
      <c r="H272" s="233">
        <v>55</v>
      </c>
      <c r="I272" s="234"/>
      <c r="J272" s="230"/>
      <c r="K272" s="230"/>
      <c r="L272" s="235"/>
      <c r="M272" s="236"/>
      <c r="N272" s="237"/>
      <c r="O272" s="237"/>
      <c r="P272" s="237"/>
      <c r="Q272" s="237"/>
      <c r="R272" s="237"/>
      <c r="S272" s="237"/>
      <c r="T272" s="238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39" t="s">
        <v>151</v>
      </c>
      <c r="AU272" s="239" t="s">
        <v>88</v>
      </c>
      <c r="AV272" s="13" t="s">
        <v>90</v>
      </c>
      <c r="AW272" s="13" t="s">
        <v>41</v>
      </c>
      <c r="AX272" s="13" t="s">
        <v>80</v>
      </c>
      <c r="AY272" s="239" t="s">
        <v>137</v>
      </c>
    </row>
    <row r="273" s="13" customFormat="1">
      <c r="A273" s="13"/>
      <c r="B273" s="229"/>
      <c r="C273" s="230"/>
      <c r="D273" s="222" t="s">
        <v>151</v>
      </c>
      <c r="E273" s="231" t="s">
        <v>39</v>
      </c>
      <c r="F273" s="232" t="s">
        <v>1931</v>
      </c>
      <c r="G273" s="230"/>
      <c r="H273" s="233">
        <v>445</v>
      </c>
      <c r="I273" s="234"/>
      <c r="J273" s="230"/>
      <c r="K273" s="230"/>
      <c r="L273" s="235"/>
      <c r="M273" s="236"/>
      <c r="N273" s="237"/>
      <c r="O273" s="237"/>
      <c r="P273" s="237"/>
      <c r="Q273" s="237"/>
      <c r="R273" s="237"/>
      <c r="S273" s="237"/>
      <c r="T273" s="238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39" t="s">
        <v>151</v>
      </c>
      <c r="AU273" s="239" t="s">
        <v>88</v>
      </c>
      <c r="AV273" s="13" t="s">
        <v>90</v>
      </c>
      <c r="AW273" s="13" t="s">
        <v>41</v>
      </c>
      <c r="AX273" s="13" t="s">
        <v>80</v>
      </c>
      <c r="AY273" s="239" t="s">
        <v>137</v>
      </c>
    </row>
    <row r="274" s="14" customFormat="1">
      <c r="A274" s="14"/>
      <c r="B274" s="250"/>
      <c r="C274" s="251"/>
      <c r="D274" s="222" t="s">
        <v>151</v>
      </c>
      <c r="E274" s="252" t="s">
        <v>39</v>
      </c>
      <c r="F274" s="253" t="s">
        <v>171</v>
      </c>
      <c r="G274" s="251"/>
      <c r="H274" s="254">
        <v>500</v>
      </c>
      <c r="I274" s="255"/>
      <c r="J274" s="251"/>
      <c r="K274" s="251"/>
      <c r="L274" s="256"/>
      <c r="M274" s="257"/>
      <c r="N274" s="258"/>
      <c r="O274" s="258"/>
      <c r="P274" s="258"/>
      <c r="Q274" s="258"/>
      <c r="R274" s="258"/>
      <c r="S274" s="258"/>
      <c r="T274" s="259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0" t="s">
        <v>151</v>
      </c>
      <c r="AU274" s="260" t="s">
        <v>88</v>
      </c>
      <c r="AV274" s="14" t="s">
        <v>172</v>
      </c>
      <c r="AW274" s="14" t="s">
        <v>41</v>
      </c>
      <c r="AX274" s="14" t="s">
        <v>88</v>
      </c>
      <c r="AY274" s="260" t="s">
        <v>137</v>
      </c>
    </row>
    <row r="275" s="2" customFormat="1" ht="16.5" customHeight="1">
      <c r="A275" s="41"/>
      <c r="B275" s="42"/>
      <c r="C275" s="209" t="s">
        <v>80</v>
      </c>
      <c r="D275" s="209" t="s">
        <v>140</v>
      </c>
      <c r="E275" s="210" t="s">
        <v>1932</v>
      </c>
      <c r="F275" s="211" t="s">
        <v>1933</v>
      </c>
      <c r="G275" s="212" t="s">
        <v>143</v>
      </c>
      <c r="H275" s="213">
        <v>150</v>
      </c>
      <c r="I275" s="214"/>
      <c r="J275" s="215">
        <f>ROUND(I275*H275,2)</f>
        <v>0</v>
      </c>
      <c r="K275" s="211" t="s">
        <v>1828</v>
      </c>
      <c r="L275" s="47"/>
      <c r="M275" s="216" t="s">
        <v>39</v>
      </c>
      <c r="N275" s="217" t="s">
        <v>51</v>
      </c>
      <c r="O275" s="87"/>
      <c r="P275" s="218">
        <f>O275*H275</f>
        <v>0</v>
      </c>
      <c r="Q275" s="218">
        <v>0</v>
      </c>
      <c r="R275" s="218">
        <f>Q275*H275</f>
        <v>0</v>
      </c>
      <c r="S275" s="218">
        <v>0</v>
      </c>
      <c r="T275" s="219">
        <f>S275*H275</f>
        <v>0</v>
      </c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R275" s="220" t="s">
        <v>172</v>
      </c>
      <c r="AT275" s="220" t="s">
        <v>140</v>
      </c>
      <c r="AU275" s="220" t="s">
        <v>88</v>
      </c>
      <c r="AY275" s="19" t="s">
        <v>137</v>
      </c>
      <c r="BE275" s="221">
        <f>IF(N275="základní",J275,0)</f>
        <v>0</v>
      </c>
      <c r="BF275" s="221">
        <f>IF(N275="snížená",J275,0)</f>
        <v>0</v>
      </c>
      <c r="BG275" s="221">
        <f>IF(N275="zákl. přenesená",J275,0)</f>
        <v>0</v>
      </c>
      <c r="BH275" s="221">
        <f>IF(N275="sníž. přenesená",J275,0)</f>
        <v>0</v>
      </c>
      <c r="BI275" s="221">
        <f>IF(N275="nulová",J275,0)</f>
        <v>0</v>
      </c>
      <c r="BJ275" s="19" t="s">
        <v>88</v>
      </c>
      <c r="BK275" s="221">
        <f>ROUND(I275*H275,2)</f>
        <v>0</v>
      </c>
      <c r="BL275" s="19" t="s">
        <v>172</v>
      </c>
      <c r="BM275" s="220" t="s">
        <v>635</v>
      </c>
    </row>
    <row r="276" s="2" customFormat="1">
      <c r="A276" s="41"/>
      <c r="B276" s="42"/>
      <c r="C276" s="43"/>
      <c r="D276" s="222" t="s">
        <v>147</v>
      </c>
      <c r="E276" s="43"/>
      <c r="F276" s="223" t="s">
        <v>1933</v>
      </c>
      <c r="G276" s="43"/>
      <c r="H276" s="43"/>
      <c r="I276" s="224"/>
      <c r="J276" s="43"/>
      <c r="K276" s="43"/>
      <c r="L276" s="47"/>
      <c r="M276" s="225"/>
      <c r="N276" s="226"/>
      <c r="O276" s="87"/>
      <c r="P276" s="87"/>
      <c r="Q276" s="87"/>
      <c r="R276" s="87"/>
      <c r="S276" s="87"/>
      <c r="T276" s="88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T276" s="19" t="s">
        <v>147</v>
      </c>
      <c r="AU276" s="19" t="s">
        <v>88</v>
      </c>
    </row>
    <row r="277" s="13" customFormat="1">
      <c r="A277" s="13"/>
      <c r="B277" s="229"/>
      <c r="C277" s="230"/>
      <c r="D277" s="222" t="s">
        <v>151</v>
      </c>
      <c r="E277" s="231" t="s">
        <v>39</v>
      </c>
      <c r="F277" s="232" t="s">
        <v>1934</v>
      </c>
      <c r="G277" s="230"/>
      <c r="H277" s="233">
        <v>150</v>
      </c>
      <c r="I277" s="234"/>
      <c r="J277" s="230"/>
      <c r="K277" s="230"/>
      <c r="L277" s="235"/>
      <c r="M277" s="236"/>
      <c r="N277" s="237"/>
      <c r="O277" s="237"/>
      <c r="P277" s="237"/>
      <c r="Q277" s="237"/>
      <c r="R277" s="237"/>
      <c r="S277" s="237"/>
      <c r="T277" s="238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39" t="s">
        <v>151</v>
      </c>
      <c r="AU277" s="239" t="s">
        <v>88</v>
      </c>
      <c r="AV277" s="13" t="s">
        <v>90</v>
      </c>
      <c r="AW277" s="13" t="s">
        <v>41</v>
      </c>
      <c r="AX277" s="13" t="s">
        <v>80</v>
      </c>
      <c r="AY277" s="239" t="s">
        <v>137</v>
      </c>
    </row>
    <row r="278" s="14" customFormat="1">
      <c r="A278" s="14"/>
      <c r="B278" s="250"/>
      <c r="C278" s="251"/>
      <c r="D278" s="222" t="s">
        <v>151</v>
      </c>
      <c r="E278" s="252" t="s">
        <v>39</v>
      </c>
      <c r="F278" s="253" t="s">
        <v>171</v>
      </c>
      <c r="G278" s="251"/>
      <c r="H278" s="254">
        <v>150</v>
      </c>
      <c r="I278" s="255"/>
      <c r="J278" s="251"/>
      <c r="K278" s="251"/>
      <c r="L278" s="256"/>
      <c r="M278" s="257"/>
      <c r="N278" s="258"/>
      <c r="O278" s="258"/>
      <c r="P278" s="258"/>
      <c r="Q278" s="258"/>
      <c r="R278" s="258"/>
      <c r="S278" s="258"/>
      <c r="T278" s="259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60" t="s">
        <v>151</v>
      </c>
      <c r="AU278" s="260" t="s">
        <v>88</v>
      </c>
      <c r="AV278" s="14" t="s">
        <v>172</v>
      </c>
      <c r="AW278" s="14" t="s">
        <v>41</v>
      </c>
      <c r="AX278" s="14" t="s">
        <v>88</v>
      </c>
      <c r="AY278" s="260" t="s">
        <v>137</v>
      </c>
    </row>
    <row r="279" s="2" customFormat="1" ht="21.75" customHeight="1">
      <c r="A279" s="41"/>
      <c r="B279" s="42"/>
      <c r="C279" s="209" t="s">
        <v>80</v>
      </c>
      <c r="D279" s="209" t="s">
        <v>140</v>
      </c>
      <c r="E279" s="210" t="s">
        <v>1935</v>
      </c>
      <c r="F279" s="211" t="s">
        <v>1936</v>
      </c>
      <c r="G279" s="212" t="s">
        <v>1073</v>
      </c>
      <c r="H279" s="213">
        <v>208.30000000000001</v>
      </c>
      <c r="I279" s="214"/>
      <c r="J279" s="215">
        <f>ROUND(I279*H279,2)</f>
        <v>0</v>
      </c>
      <c r="K279" s="211" t="s">
        <v>1828</v>
      </c>
      <c r="L279" s="47"/>
      <c r="M279" s="216" t="s">
        <v>39</v>
      </c>
      <c r="N279" s="217" t="s">
        <v>51</v>
      </c>
      <c r="O279" s="87"/>
      <c r="P279" s="218">
        <f>O279*H279</f>
        <v>0</v>
      </c>
      <c r="Q279" s="218">
        <v>0</v>
      </c>
      <c r="R279" s="218">
        <f>Q279*H279</f>
        <v>0</v>
      </c>
      <c r="S279" s="218">
        <v>0</v>
      </c>
      <c r="T279" s="219">
        <f>S279*H279</f>
        <v>0</v>
      </c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R279" s="220" t="s">
        <v>172</v>
      </c>
      <c r="AT279" s="220" t="s">
        <v>140</v>
      </c>
      <c r="AU279" s="220" t="s">
        <v>88</v>
      </c>
      <c r="AY279" s="19" t="s">
        <v>137</v>
      </c>
      <c r="BE279" s="221">
        <f>IF(N279="základní",J279,0)</f>
        <v>0</v>
      </c>
      <c r="BF279" s="221">
        <f>IF(N279="snížená",J279,0)</f>
        <v>0</v>
      </c>
      <c r="BG279" s="221">
        <f>IF(N279="zákl. přenesená",J279,0)</f>
        <v>0</v>
      </c>
      <c r="BH279" s="221">
        <f>IF(N279="sníž. přenesená",J279,0)</f>
        <v>0</v>
      </c>
      <c r="BI279" s="221">
        <f>IF(N279="nulová",J279,0)</f>
        <v>0</v>
      </c>
      <c r="BJ279" s="19" t="s">
        <v>88</v>
      </c>
      <c r="BK279" s="221">
        <f>ROUND(I279*H279,2)</f>
        <v>0</v>
      </c>
      <c r="BL279" s="19" t="s">
        <v>172</v>
      </c>
      <c r="BM279" s="220" t="s">
        <v>646</v>
      </c>
    </row>
    <row r="280" s="2" customFormat="1">
      <c r="A280" s="41"/>
      <c r="B280" s="42"/>
      <c r="C280" s="43"/>
      <c r="D280" s="222" t="s">
        <v>147</v>
      </c>
      <c r="E280" s="43"/>
      <c r="F280" s="223" t="s">
        <v>1936</v>
      </c>
      <c r="G280" s="43"/>
      <c r="H280" s="43"/>
      <c r="I280" s="224"/>
      <c r="J280" s="43"/>
      <c r="K280" s="43"/>
      <c r="L280" s="47"/>
      <c r="M280" s="225"/>
      <c r="N280" s="226"/>
      <c r="O280" s="87"/>
      <c r="P280" s="87"/>
      <c r="Q280" s="87"/>
      <c r="R280" s="87"/>
      <c r="S280" s="87"/>
      <c r="T280" s="88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T280" s="19" t="s">
        <v>147</v>
      </c>
      <c r="AU280" s="19" t="s">
        <v>88</v>
      </c>
    </row>
    <row r="281" s="13" customFormat="1">
      <c r="A281" s="13"/>
      <c r="B281" s="229"/>
      <c r="C281" s="230"/>
      <c r="D281" s="222" t="s">
        <v>151</v>
      </c>
      <c r="E281" s="231" t="s">
        <v>39</v>
      </c>
      <c r="F281" s="232" t="s">
        <v>1937</v>
      </c>
      <c r="G281" s="230"/>
      <c r="H281" s="233">
        <v>10</v>
      </c>
      <c r="I281" s="234"/>
      <c r="J281" s="230"/>
      <c r="K281" s="230"/>
      <c r="L281" s="235"/>
      <c r="M281" s="236"/>
      <c r="N281" s="237"/>
      <c r="O281" s="237"/>
      <c r="P281" s="237"/>
      <c r="Q281" s="237"/>
      <c r="R281" s="237"/>
      <c r="S281" s="237"/>
      <c r="T281" s="238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39" t="s">
        <v>151</v>
      </c>
      <c r="AU281" s="239" t="s">
        <v>88</v>
      </c>
      <c r="AV281" s="13" t="s">
        <v>90</v>
      </c>
      <c r="AW281" s="13" t="s">
        <v>41</v>
      </c>
      <c r="AX281" s="13" t="s">
        <v>80</v>
      </c>
      <c r="AY281" s="239" t="s">
        <v>137</v>
      </c>
    </row>
    <row r="282" s="13" customFormat="1">
      <c r="A282" s="13"/>
      <c r="B282" s="229"/>
      <c r="C282" s="230"/>
      <c r="D282" s="222" t="s">
        <v>151</v>
      </c>
      <c r="E282" s="231" t="s">
        <v>39</v>
      </c>
      <c r="F282" s="232" t="s">
        <v>412</v>
      </c>
      <c r="G282" s="230"/>
      <c r="H282" s="233">
        <v>40</v>
      </c>
      <c r="I282" s="234"/>
      <c r="J282" s="230"/>
      <c r="K282" s="230"/>
      <c r="L282" s="235"/>
      <c r="M282" s="236"/>
      <c r="N282" s="237"/>
      <c r="O282" s="237"/>
      <c r="P282" s="237"/>
      <c r="Q282" s="237"/>
      <c r="R282" s="237"/>
      <c r="S282" s="237"/>
      <c r="T282" s="238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39" t="s">
        <v>151</v>
      </c>
      <c r="AU282" s="239" t="s">
        <v>88</v>
      </c>
      <c r="AV282" s="13" t="s">
        <v>90</v>
      </c>
      <c r="AW282" s="13" t="s">
        <v>41</v>
      </c>
      <c r="AX282" s="13" t="s">
        <v>80</v>
      </c>
      <c r="AY282" s="239" t="s">
        <v>137</v>
      </c>
    </row>
    <row r="283" s="13" customFormat="1">
      <c r="A283" s="13"/>
      <c r="B283" s="229"/>
      <c r="C283" s="230"/>
      <c r="D283" s="222" t="s">
        <v>151</v>
      </c>
      <c r="E283" s="231" t="s">
        <v>39</v>
      </c>
      <c r="F283" s="232" t="s">
        <v>301</v>
      </c>
      <c r="G283" s="230"/>
      <c r="H283" s="233">
        <v>25</v>
      </c>
      <c r="I283" s="234"/>
      <c r="J283" s="230"/>
      <c r="K283" s="230"/>
      <c r="L283" s="235"/>
      <c r="M283" s="236"/>
      <c r="N283" s="237"/>
      <c r="O283" s="237"/>
      <c r="P283" s="237"/>
      <c r="Q283" s="237"/>
      <c r="R283" s="237"/>
      <c r="S283" s="237"/>
      <c r="T283" s="238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39" t="s">
        <v>151</v>
      </c>
      <c r="AU283" s="239" t="s">
        <v>88</v>
      </c>
      <c r="AV283" s="13" t="s">
        <v>90</v>
      </c>
      <c r="AW283" s="13" t="s">
        <v>41</v>
      </c>
      <c r="AX283" s="13" t="s">
        <v>80</v>
      </c>
      <c r="AY283" s="239" t="s">
        <v>137</v>
      </c>
    </row>
    <row r="284" s="13" customFormat="1">
      <c r="A284" s="13"/>
      <c r="B284" s="229"/>
      <c r="C284" s="230"/>
      <c r="D284" s="222" t="s">
        <v>151</v>
      </c>
      <c r="E284" s="231" t="s">
        <v>39</v>
      </c>
      <c r="F284" s="232" t="s">
        <v>1938</v>
      </c>
      <c r="G284" s="230"/>
      <c r="H284" s="233">
        <v>5</v>
      </c>
      <c r="I284" s="234"/>
      <c r="J284" s="230"/>
      <c r="K284" s="230"/>
      <c r="L284" s="235"/>
      <c r="M284" s="236"/>
      <c r="N284" s="237"/>
      <c r="O284" s="237"/>
      <c r="P284" s="237"/>
      <c r="Q284" s="237"/>
      <c r="R284" s="237"/>
      <c r="S284" s="237"/>
      <c r="T284" s="238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39" t="s">
        <v>151</v>
      </c>
      <c r="AU284" s="239" t="s">
        <v>88</v>
      </c>
      <c r="AV284" s="13" t="s">
        <v>90</v>
      </c>
      <c r="AW284" s="13" t="s">
        <v>41</v>
      </c>
      <c r="AX284" s="13" t="s">
        <v>80</v>
      </c>
      <c r="AY284" s="239" t="s">
        <v>137</v>
      </c>
    </row>
    <row r="285" s="13" customFormat="1">
      <c r="A285" s="13"/>
      <c r="B285" s="229"/>
      <c r="C285" s="230"/>
      <c r="D285" s="222" t="s">
        <v>151</v>
      </c>
      <c r="E285" s="231" t="s">
        <v>39</v>
      </c>
      <c r="F285" s="232" t="s">
        <v>188</v>
      </c>
      <c r="G285" s="230"/>
      <c r="H285" s="233">
        <v>6</v>
      </c>
      <c r="I285" s="234"/>
      <c r="J285" s="230"/>
      <c r="K285" s="230"/>
      <c r="L285" s="235"/>
      <c r="M285" s="236"/>
      <c r="N285" s="237"/>
      <c r="O285" s="237"/>
      <c r="P285" s="237"/>
      <c r="Q285" s="237"/>
      <c r="R285" s="237"/>
      <c r="S285" s="237"/>
      <c r="T285" s="238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39" t="s">
        <v>151</v>
      </c>
      <c r="AU285" s="239" t="s">
        <v>88</v>
      </c>
      <c r="AV285" s="13" t="s">
        <v>90</v>
      </c>
      <c r="AW285" s="13" t="s">
        <v>41</v>
      </c>
      <c r="AX285" s="13" t="s">
        <v>80</v>
      </c>
      <c r="AY285" s="239" t="s">
        <v>137</v>
      </c>
    </row>
    <row r="286" s="13" customFormat="1">
      <c r="A286" s="13"/>
      <c r="B286" s="229"/>
      <c r="C286" s="230"/>
      <c r="D286" s="222" t="s">
        <v>151</v>
      </c>
      <c r="E286" s="231" t="s">
        <v>39</v>
      </c>
      <c r="F286" s="232" t="s">
        <v>268</v>
      </c>
      <c r="G286" s="230"/>
      <c r="H286" s="233">
        <v>20</v>
      </c>
      <c r="I286" s="234"/>
      <c r="J286" s="230"/>
      <c r="K286" s="230"/>
      <c r="L286" s="235"/>
      <c r="M286" s="236"/>
      <c r="N286" s="237"/>
      <c r="O286" s="237"/>
      <c r="P286" s="237"/>
      <c r="Q286" s="237"/>
      <c r="R286" s="237"/>
      <c r="S286" s="237"/>
      <c r="T286" s="238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39" t="s">
        <v>151</v>
      </c>
      <c r="AU286" s="239" t="s">
        <v>88</v>
      </c>
      <c r="AV286" s="13" t="s">
        <v>90</v>
      </c>
      <c r="AW286" s="13" t="s">
        <v>41</v>
      </c>
      <c r="AX286" s="13" t="s">
        <v>80</v>
      </c>
      <c r="AY286" s="239" t="s">
        <v>137</v>
      </c>
    </row>
    <row r="287" s="13" customFormat="1">
      <c r="A287" s="13"/>
      <c r="B287" s="229"/>
      <c r="C287" s="230"/>
      <c r="D287" s="222" t="s">
        <v>151</v>
      </c>
      <c r="E287" s="231" t="s">
        <v>39</v>
      </c>
      <c r="F287" s="232" t="s">
        <v>198</v>
      </c>
      <c r="G287" s="230"/>
      <c r="H287" s="233">
        <v>8</v>
      </c>
      <c r="I287" s="234"/>
      <c r="J287" s="230"/>
      <c r="K287" s="230"/>
      <c r="L287" s="235"/>
      <c r="M287" s="236"/>
      <c r="N287" s="237"/>
      <c r="O287" s="237"/>
      <c r="P287" s="237"/>
      <c r="Q287" s="237"/>
      <c r="R287" s="237"/>
      <c r="S287" s="237"/>
      <c r="T287" s="238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39" t="s">
        <v>151</v>
      </c>
      <c r="AU287" s="239" t="s">
        <v>88</v>
      </c>
      <c r="AV287" s="13" t="s">
        <v>90</v>
      </c>
      <c r="AW287" s="13" t="s">
        <v>41</v>
      </c>
      <c r="AX287" s="13" t="s">
        <v>80</v>
      </c>
      <c r="AY287" s="239" t="s">
        <v>137</v>
      </c>
    </row>
    <row r="288" s="13" customFormat="1">
      <c r="A288" s="13"/>
      <c r="B288" s="229"/>
      <c r="C288" s="230"/>
      <c r="D288" s="222" t="s">
        <v>151</v>
      </c>
      <c r="E288" s="231" t="s">
        <v>39</v>
      </c>
      <c r="F288" s="232" t="s">
        <v>640</v>
      </c>
      <c r="G288" s="230"/>
      <c r="H288" s="233">
        <v>85</v>
      </c>
      <c r="I288" s="234"/>
      <c r="J288" s="230"/>
      <c r="K288" s="230"/>
      <c r="L288" s="235"/>
      <c r="M288" s="236"/>
      <c r="N288" s="237"/>
      <c r="O288" s="237"/>
      <c r="P288" s="237"/>
      <c r="Q288" s="237"/>
      <c r="R288" s="237"/>
      <c r="S288" s="237"/>
      <c r="T288" s="238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39" t="s">
        <v>151</v>
      </c>
      <c r="AU288" s="239" t="s">
        <v>88</v>
      </c>
      <c r="AV288" s="13" t="s">
        <v>90</v>
      </c>
      <c r="AW288" s="13" t="s">
        <v>41</v>
      </c>
      <c r="AX288" s="13" t="s">
        <v>80</v>
      </c>
      <c r="AY288" s="239" t="s">
        <v>137</v>
      </c>
    </row>
    <row r="289" s="13" customFormat="1">
      <c r="A289" s="13"/>
      <c r="B289" s="229"/>
      <c r="C289" s="230"/>
      <c r="D289" s="222" t="s">
        <v>151</v>
      </c>
      <c r="E289" s="231" t="s">
        <v>39</v>
      </c>
      <c r="F289" s="232" t="s">
        <v>1939</v>
      </c>
      <c r="G289" s="230"/>
      <c r="H289" s="233">
        <v>9.3000000000000007</v>
      </c>
      <c r="I289" s="234"/>
      <c r="J289" s="230"/>
      <c r="K289" s="230"/>
      <c r="L289" s="235"/>
      <c r="M289" s="236"/>
      <c r="N289" s="237"/>
      <c r="O289" s="237"/>
      <c r="P289" s="237"/>
      <c r="Q289" s="237"/>
      <c r="R289" s="237"/>
      <c r="S289" s="237"/>
      <c r="T289" s="238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39" t="s">
        <v>151</v>
      </c>
      <c r="AU289" s="239" t="s">
        <v>88</v>
      </c>
      <c r="AV289" s="13" t="s">
        <v>90</v>
      </c>
      <c r="AW289" s="13" t="s">
        <v>41</v>
      </c>
      <c r="AX289" s="13" t="s">
        <v>80</v>
      </c>
      <c r="AY289" s="239" t="s">
        <v>137</v>
      </c>
    </row>
    <row r="290" s="14" customFormat="1">
      <c r="A290" s="14"/>
      <c r="B290" s="250"/>
      <c r="C290" s="251"/>
      <c r="D290" s="222" t="s">
        <v>151</v>
      </c>
      <c r="E290" s="252" t="s">
        <v>39</v>
      </c>
      <c r="F290" s="253" t="s">
        <v>171</v>
      </c>
      <c r="G290" s="251"/>
      <c r="H290" s="254">
        <v>208.30000000000001</v>
      </c>
      <c r="I290" s="255"/>
      <c r="J290" s="251"/>
      <c r="K290" s="251"/>
      <c r="L290" s="256"/>
      <c r="M290" s="257"/>
      <c r="N290" s="258"/>
      <c r="O290" s="258"/>
      <c r="P290" s="258"/>
      <c r="Q290" s="258"/>
      <c r="R290" s="258"/>
      <c r="S290" s="258"/>
      <c r="T290" s="259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60" t="s">
        <v>151</v>
      </c>
      <c r="AU290" s="260" t="s">
        <v>88</v>
      </c>
      <c r="AV290" s="14" t="s">
        <v>172</v>
      </c>
      <c r="AW290" s="14" t="s">
        <v>41</v>
      </c>
      <c r="AX290" s="14" t="s">
        <v>88</v>
      </c>
      <c r="AY290" s="260" t="s">
        <v>137</v>
      </c>
    </row>
    <row r="291" s="2" customFormat="1" ht="16.5" customHeight="1">
      <c r="A291" s="41"/>
      <c r="B291" s="42"/>
      <c r="C291" s="209" t="s">
        <v>80</v>
      </c>
      <c r="D291" s="209" t="s">
        <v>140</v>
      </c>
      <c r="E291" s="210" t="s">
        <v>1940</v>
      </c>
      <c r="F291" s="211" t="s">
        <v>1941</v>
      </c>
      <c r="G291" s="212" t="s">
        <v>1073</v>
      </c>
      <c r="H291" s="213">
        <v>41</v>
      </c>
      <c r="I291" s="214"/>
      <c r="J291" s="215">
        <f>ROUND(I291*H291,2)</f>
        <v>0</v>
      </c>
      <c r="K291" s="211" t="s">
        <v>1828</v>
      </c>
      <c r="L291" s="47"/>
      <c r="M291" s="216" t="s">
        <v>39</v>
      </c>
      <c r="N291" s="217" t="s">
        <v>51</v>
      </c>
      <c r="O291" s="87"/>
      <c r="P291" s="218">
        <f>O291*H291</f>
        <v>0</v>
      </c>
      <c r="Q291" s="218">
        <v>0</v>
      </c>
      <c r="R291" s="218">
        <f>Q291*H291</f>
        <v>0</v>
      </c>
      <c r="S291" s="218">
        <v>0</v>
      </c>
      <c r="T291" s="219">
        <f>S291*H291</f>
        <v>0</v>
      </c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R291" s="220" t="s">
        <v>172</v>
      </c>
      <c r="AT291" s="220" t="s">
        <v>140</v>
      </c>
      <c r="AU291" s="220" t="s">
        <v>88</v>
      </c>
      <c r="AY291" s="19" t="s">
        <v>137</v>
      </c>
      <c r="BE291" s="221">
        <f>IF(N291="základní",J291,0)</f>
        <v>0</v>
      </c>
      <c r="BF291" s="221">
        <f>IF(N291="snížená",J291,0)</f>
        <v>0</v>
      </c>
      <c r="BG291" s="221">
        <f>IF(N291="zákl. přenesená",J291,0)</f>
        <v>0</v>
      </c>
      <c r="BH291" s="221">
        <f>IF(N291="sníž. přenesená",J291,0)</f>
        <v>0</v>
      </c>
      <c r="BI291" s="221">
        <f>IF(N291="nulová",J291,0)</f>
        <v>0</v>
      </c>
      <c r="BJ291" s="19" t="s">
        <v>88</v>
      </c>
      <c r="BK291" s="221">
        <f>ROUND(I291*H291,2)</f>
        <v>0</v>
      </c>
      <c r="BL291" s="19" t="s">
        <v>172</v>
      </c>
      <c r="BM291" s="220" t="s">
        <v>658</v>
      </c>
    </row>
    <row r="292" s="2" customFormat="1">
      <c r="A292" s="41"/>
      <c r="B292" s="42"/>
      <c r="C292" s="43"/>
      <c r="D292" s="222" t="s">
        <v>147</v>
      </c>
      <c r="E292" s="43"/>
      <c r="F292" s="223" t="s">
        <v>1941</v>
      </c>
      <c r="G292" s="43"/>
      <c r="H292" s="43"/>
      <c r="I292" s="224"/>
      <c r="J292" s="43"/>
      <c r="K292" s="43"/>
      <c r="L292" s="47"/>
      <c r="M292" s="225"/>
      <c r="N292" s="226"/>
      <c r="O292" s="87"/>
      <c r="P292" s="87"/>
      <c r="Q292" s="87"/>
      <c r="R292" s="87"/>
      <c r="S292" s="87"/>
      <c r="T292" s="88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T292" s="19" t="s">
        <v>147</v>
      </c>
      <c r="AU292" s="19" t="s">
        <v>88</v>
      </c>
    </row>
    <row r="293" s="13" customFormat="1">
      <c r="A293" s="13"/>
      <c r="B293" s="229"/>
      <c r="C293" s="230"/>
      <c r="D293" s="222" t="s">
        <v>151</v>
      </c>
      <c r="E293" s="231" t="s">
        <v>39</v>
      </c>
      <c r="F293" s="232" t="s">
        <v>1942</v>
      </c>
      <c r="G293" s="230"/>
      <c r="H293" s="233">
        <v>41</v>
      </c>
      <c r="I293" s="234"/>
      <c r="J293" s="230"/>
      <c r="K293" s="230"/>
      <c r="L293" s="235"/>
      <c r="M293" s="236"/>
      <c r="N293" s="237"/>
      <c r="O293" s="237"/>
      <c r="P293" s="237"/>
      <c r="Q293" s="237"/>
      <c r="R293" s="237"/>
      <c r="S293" s="237"/>
      <c r="T293" s="238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39" t="s">
        <v>151</v>
      </c>
      <c r="AU293" s="239" t="s">
        <v>88</v>
      </c>
      <c r="AV293" s="13" t="s">
        <v>90</v>
      </c>
      <c r="AW293" s="13" t="s">
        <v>41</v>
      </c>
      <c r="AX293" s="13" t="s">
        <v>80</v>
      </c>
      <c r="AY293" s="239" t="s">
        <v>137</v>
      </c>
    </row>
    <row r="294" s="14" customFormat="1">
      <c r="A294" s="14"/>
      <c r="B294" s="250"/>
      <c r="C294" s="251"/>
      <c r="D294" s="222" t="s">
        <v>151</v>
      </c>
      <c r="E294" s="252" t="s">
        <v>39</v>
      </c>
      <c r="F294" s="253" t="s">
        <v>171</v>
      </c>
      <c r="G294" s="251"/>
      <c r="H294" s="254">
        <v>41</v>
      </c>
      <c r="I294" s="255"/>
      <c r="J294" s="251"/>
      <c r="K294" s="251"/>
      <c r="L294" s="256"/>
      <c r="M294" s="257"/>
      <c r="N294" s="258"/>
      <c r="O294" s="258"/>
      <c r="P294" s="258"/>
      <c r="Q294" s="258"/>
      <c r="R294" s="258"/>
      <c r="S294" s="258"/>
      <c r="T294" s="259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60" t="s">
        <v>151</v>
      </c>
      <c r="AU294" s="260" t="s">
        <v>88</v>
      </c>
      <c r="AV294" s="14" t="s">
        <v>172</v>
      </c>
      <c r="AW294" s="14" t="s">
        <v>41</v>
      </c>
      <c r="AX294" s="14" t="s">
        <v>88</v>
      </c>
      <c r="AY294" s="260" t="s">
        <v>137</v>
      </c>
    </row>
    <row r="295" s="2" customFormat="1" ht="21.75" customHeight="1">
      <c r="A295" s="41"/>
      <c r="B295" s="42"/>
      <c r="C295" s="209" t="s">
        <v>80</v>
      </c>
      <c r="D295" s="209" t="s">
        <v>140</v>
      </c>
      <c r="E295" s="210" t="s">
        <v>1943</v>
      </c>
      <c r="F295" s="211" t="s">
        <v>1944</v>
      </c>
      <c r="G295" s="212" t="s">
        <v>143</v>
      </c>
      <c r="H295" s="213">
        <v>18</v>
      </c>
      <c r="I295" s="214"/>
      <c r="J295" s="215">
        <f>ROUND(I295*H295,2)</f>
        <v>0</v>
      </c>
      <c r="K295" s="211" t="s">
        <v>1828</v>
      </c>
      <c r="L295" s="47"/>
      <c r="M295" s="216" t="s">
        <v>39</v>
      </c>
      <c r="N295" s="217" t="s">
        <v>51</v>
      </c>
      <c r="O295" s="87"/>
      <c r="P295" s="218">
        <f>O295*H295</f>
        <v>0</v>
      </c>
      <c r="Q295" s="218">
        <v>0</v>
      </c>
      <c r="R295" s="218">
        <f>Q295*H295</f>
        <v>0</v>
      </c>
      <c r="S295" s="218">
        <v>0</v>
      </c>
      <c r="T295" s="219">
        <f>S295*H295</f>
        <v>0</v>
      </c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R295" s="220" t="s">
        <v>172</v>
      </c>
      <c r="AT295" s="220" t="s">
        <v>140</v>
      </c>
      <c r="AU295" s="220" t="s">
        <v>88</v>
      </c>
      <c r="AY295" s="19" t="s">
        <v>137</v>
      </c>
      <c r="BE295" s="221">
        <f>IF(N295="základní",J295,0)</f>
        <v>0</v>
      </c>
      <c r="BF295" s="221">
        <f>IF(N295="snížená",J295,0)</f>
        <v>0</v>
      </c>
      <c r="BG295" s="221">
        <f>IF(N295="zákl. přenesená",J295,0)</f>
        <v>0</v>
      </c>
      <c r="BH295" s="221">
        <f>IF(N295="sníž. přenesená",J295,0)</f>
        <v>0</v>
      </c>
      <c r="BI295" s="221">
        <f>IF(N295="nulová",J295,0)</f>
        <v>0</v>
      </c>
      <c r="BJ295" s="19" t="s">
        <v>88</v>
      </c>
      <c r="BK295" s="221">
        <f>ROUND(I295*H295,2)</f>
        <v>0</v>
      </c>
      <c r="BL295" s="19" t="s">
        <v>172</v>
      </c>
      <c r="BM295" s="220" t="s">
        <v>669</v>
      </c>
    </row>
    <row r="296" s="2" customFormat="1">
      <c r="A296" s="41"/>
      <c r="B296" s="42"/>
      <c r="C296" s="43"/>
      <c r="D296" s="222" t="s">
        <v>147</v>
      </c>
      <c r="E296" s="43"/>
      <c r="F296" s="223" t="s">
        <v>1944</v>
      </c>
      <c r="G296" s="43"/>
      <c r="H296" s="43"/>
      <c r="I296" s="224"/>
      <c r="J296" s="43"/>
      <c r="K296" s="43"/>
      <c r="L296" s="47"/>
      <c r="M296" s="225"/>
      <c r="N296" s="226"/>
      <c r="O296" s="87"/>
      <c r="P296" s="87"/>
      <c r="Q296" s="87"/>
      <c r="R296" s="87"/>
      <c r="S296" s="87"/>
      <c r="T296" s="88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T296" s="19" t="s">
        <v>147</v>
      </c>
      <c r="AU296" s="19" t="s">
        <v>88</v>
      </c>
    </row>
    <row r="297" s="15" customFormat="1">
      <c r="A297" s="15"/>
      <c r="B297" s="269"/>
      <c r="C297" s="270"/>
      <c r="D297" s="222" t="s">
        <v>151</v>
      </c>
      <c r="E297" s="271" t="s">
        <v>39</v>
      </c>
      <c r="F297" s="272" t="s">
        <v>1945</v>
      </c>
      <c r="G297" s="270"/>
      <c r="H297" s="271" t="s">
        <v>39</v>
      </c>
      <c r="I297" s="273"/>
      <c r="J297" s="270"/>
      <c r="K297" s="270"/>
      <c r="L297" s="274"/>
      <c r="M297" s="275"/>
      <c r="N297" s="276"/>
      <c r="O297" s="276"/>
      <c r="P297" s="276"/>
      <c r="Q297" s="276"/>
      <c r="R297" s="276"/>
      <c r="S297" s="276"/>
      <c r="T297" s="277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78" t="s">
        <v>151</v>
      </c>
      <c r="AU297" s="278" t="s">
        <v>88</v>
      </c>
      <c r="AV297" s="15" t="s">
        <v>88</v>
      </c>
      <c r="AW297" s="15" t="s">
        <v>41</v>
      </c>
      <c r="AX297" s="15" t="s">
        <v>80</v>
      </c>
      <c r="AY297" s="278" t="s">
        <v>137</v>
      </c>
    </row>
    <row r="298" s="13" customFormat="1">
      <c r="A298" s="13"/>
      <c r="B298" s="229"/>
      <c r="C298" s="230"/>
      <c r="D298" s="222" t="s">
        <v>151</v>
      </c>
      <c r="E298" s="231" t="s">
        <v>39</v>
      </c>
      <c r="F298" s="232" t="s">
        <v>254</v>
      </c>
      <c r="G298" s="230"/>
      <c r="H298" s="233">
        <v>18</v>
      </c>
      <c r="I298" s="234"/>
      <c r="J298" s="230"/>
      <c r="K298" s="230"/>
      <c r="L298" s="235"/>
      <c r="M298" s="236"/>
      <c r="N298" s="237"/>
      <c r="O298" s="237"/>
      <c r="P298" s="237"/>
      <c r="Q298" s="237"/>
      <c r="R298" s="237"/>
      <c r="S298" s="237"/>
      <c r="T298" s="238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39" t="s">
        <v>151</v>
      </c>
      <c r="AU298" s="239" t="s">
        <v>88</v>
      </c>
      <c r="AV298" s="13" t="s">
        <v>90</v>
      </c>
      <c r="AW298" s="13" t="s">
        <v>41</v>
      </c>
      <c r="AX298" s="13" t="s">
        <v>80</v>
      </c>
      <c r="AY298" s="239" t="s">
        <v>137</v>
      </c>
    </row>
    <row r="299" s="14" customFormat="1">
      <c r="A299" s="14"/>
      <c r="B299" s="250"/>
      <c r="C299" s="251"/>
      <c r="D299" s="222" t="s">
        <v>151</v>
      </c>
      <c r="E299" s="252" t="s">
        <v>39</v>
      </c>
      <c r="F299" s="253" t="s">
        <v>171</v>
      </c>
      <c r="G299" s="251"/>
      <c r="H299" s="254">
        <v>18</v>
      </c>
      <c r="I299" s="255"/>
      <c r="J299" s="251"/>
      <c r="K299" s="251"/>
      <c r="L299" s="256"/>
      <c r="M299" s="257"/>
      <c r="N299" s="258"/>
      <c r="O299" s="258"/>
      <c r="P299" s="258"/>
      <c r="Q299" s="258"/>
      <c r="R299" s="258"/>
      <c r="S299" s="258"/>
      <c r="T299" s="259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60" t="s">
        <v>151</v>
      </c>
      <c r="AU299" s="260" t="s">
        <v>88</v>
      </c>
      <c r="AV299" s="14" t="s">
        <v>172</v>
      </c>
      <c r="AW299" s="14" t="s">
        <v>41</v>
      </c>
      <c r="AX299" s="14" t="s">
        <v>88</v>
      </c>
      <c r="AY299" s="260" t="s">
        <v>137</v>
      </c>
    </row>
    <row r="300" s="2" customFormat="1" ht="21.75" customHeight="1">
      <c r="A300" s="41"/>
      <c r="B300" s="42"/>
      <c r="C300" s="209" t="s">
        <v>80</v>
      </c>
      <c r="D300" s="209" t="s">
        <v>140</v>
      </c>
      <c r="E300" s="210" t="s">
        <v>1946</v>
      </c>
      <c r="F300" s="211" t="s">
        <v>1944</v>
      </c>
      <c r="G300" s="212" t="s">
        <v>143</v>
      </c>
      <c r="H300" s="213">
        <v>78</v>
      </c>
      <c r="I300" s="214"/>
      <c r="J300" s="215">
        <f>ROUND(I300*H300,2)</f>
        <v>0</v>
      </c>
      <c r="K300" s="211" t="s">
        <v>1828</v>
      </c>
      <c r="L300" s="47"/>
      <c r="M300" s="216" t="s">
        <v>39</v>
      </c>
      <c r="N300" s="217" t="s">
        <v>51</v>
      </c>
      <c r="O300" s="87"/>
      <c r="P300" s="218">
        <f>O300*H300</f>
        <v>0</v>
      </c>
      <c r="Q300" s="218">
        <v>0</v>
      </c>
      <c r="R300" s="218">
        <f>Q300*H300</f>
        <v>0</v>
      </c>
      <c r="S300" s="218">
        <v>0</v>
      </c>
      <c r="T300" s="219">
        <f>S300*H300</f>
        <v>0</v>
      </c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R300" s="220" t="s">
        <v>172</v>
      </c>
      <c r="AT300" s="220" t="s">
        <v>140</v>
      </c>
      <c r="AU300" s="220" t="s">
        <v>88</v>
      </c>
      <c r="AY300" s="19" t="s">
        <v>137</v>
      </c>
      <c r="BE300" s="221">
        <f>IF(N300="základní",J300,0)</f>
        <v>0</v>
      </c>
      <c r="BF300" s="221">
        <f>IF(N300="snížená",J300,0)</f>
        <v>0</v>
      </c>
      <c r="BG300" s="221">
        <f>IF(N300="zákl. přenesená",J300,0)</f>
        <v>0</v>
      </c>
      <c r="BH300" s="221">
        <f>IF(N300="sníž. přenesená",J300,0)</f>
        <v>0</v>
      </c>
      <c r="BI300" s="221">
        <f>IF(N300="nulová",J300,0)</f>
        <v>0</v>
      </c>
      <c r="BJ300" s="19" t="s">
        <v>88</v>
      </c>
      <c r="BK300" s="221">
        <f>ROUND(I300*H300,2)</f>
        <v>0</v>
      </c>
      <c r="BL300" s="19" t="s">
        <v>172</v>
      </c>
      <c r="BM300" s="220" t="s">
        <v>681</v>
      </c>
    </row>
    <row r="301" s="2" customFormat="1">
      <c r="A301" s="41"/>
      <c r="B301" s="42"/>
      <c r="C301" s="43"/>
      <c r="D301" s="222" t="s">
        <v>147</v>
      </c>
      <c r="E301" s="43"/>
      <c r="F301" s="223" t="s">
        <v>1944</v>
      </c>
      <c r="G301" s="43"/>
      <c r="H301" s="43"/>
      <c r="I301" s="224"/>
      <c r="J301" s="43"/>
      <c r="K301" s="43"/>
      <c r="L301" s="47"/>
      <c r="M301" s="225"/>
      <c r="N301" s="226"/>
      <c r="O301" s="87"/>
      <c r="P301" s="87"/>
      <c r="Q301" s="87"/>
      <c r="R301" s="87"/>
      <c r="S301" s="87"/>
      <c r="T301" s="88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T301" s="19" t="s">
        <v>147</v>
      </c>
      <c r="AU301" s="19" t="s">
        <v>88</v>
      </c>
    </row>
    <row r="302" s="15" customFormat="1">
      <c r="A302" s="15"/>
      <c r="B302" s="269"/>
      <c r="C302" s="270"/>
      <c r="D302" s="222" t="s">
        <v>151</v>
      </c>
      <c r="E302" s="271" t="s">
        <v>39</v>
      </c>
      <c r="F302" s="272" t="s">
        <v>1947</v>
      </c>
      <c r="G302" s="270"/>
      <c r="H302" s="271" t="s">
        <v>39</v>
      </c>
      <c r="I302" s="273"/>
      <c r="J302" s="270"/>
      <c r="K302" s="270"/>
      <c r="L302" s="274"/>
      <c r="M302" s="275"/>
      <c r="N302" s="276"/>
      <c r="O302" s="276"/>
      <c r="P302" s="276"/>
      <c r="Q302" s="276"/>
      <c r="R302" s="276"/>
      <c r="S302" s="276"/>
      <c r="T302" s="277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78" t="s">
        <v>151</v>
      </c>
      <c r="AU302" s="278" t="s">
        <v>88</v>
      </c>
      <c r="AV302" s="15" t="s">
        <v>88</v>
      </c>
      <c r="AW302" s="15" t="s">
        <v>41</v>
      </c>
      <c r="AX302" s="15" t="s">
        <v>80</v>
      </c>
      <c r="AY302" s="278" t="s">
        <v>137</v>
      </c>
    </row>
    <row r="303" s="13" customFormat="1">
      <c r="A303" s="13"/>
      <c r="B303" s="229"/>
      <c r="C303" s="230"/>
      <c r="D303" s="222" t="s">
        <v>151</v>
      </c>
      <c r="E303" s="231" t="s">
        <v>39</v>
      </c>
      <c r="F303" s="232" t="s">
        <v>611</v>
      </c>
      <c r="G303" s="230"/>
      <c r="H303" s="233">
        <v>78</v>
      </c>
      <c r="I303" s="234"/>
      <c r="J303" s="230"/>
      <c r="K303" s="230"/>
      <c r="L303" s="235"/>
      <c r="M303" s="236"/>
      <c r="N303" s="237"/>
      <c r="O303" s="237"/>
      <c r="P303" s="237"/>
      <c r="Q303" s="237"/>
      <c r="R303" s="237"/>
      <c r="S303" s="237"/>
      <c r="T303" s="238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39" t="s">
        <v>151</v>
      </c>
      <c r="AU303" s="239" t="s">
        <v>88</v>
      </c>
      <c r="AV303" s="13" t="s">
        <v>90</v>
      </c>
      <c r="AW303" s="13" t="s">
        <v>41</v>
      </c>
      <c r="AX303" s="13" t="s">
        <v>80</v>
      </c>
      <c r="AY303" s="239" t="s">
        <v>137</v>
      </c>
    </row>
    <row r="304" s="14" customFormat="1">
      <c r="A304" s="14"/>
      <c r="B304" s="250"/>
      <c r="C304" s="251"/>
      <c r="D304" s="222" t="s">
        <v>151</v>
      </c>
      <c r="E304" s="252" t="s">
        <v>39</v>
      </c>
      <c r="F304" s="253" t="s">
        <v>171</v>
      </c>
      <c r="G304" s="251"/>
      <c r="H304" s="254">
        <v>78</v>
      </c>
      <c r="I304" s="255"/>
      <c r="J304" s="251"/>
      <c r="K304" s="251"/>
      <c r="L304" s="256"/>
      <c r="M304" s="257"/>
      <c r="N304" s="258"/>
      <c r="O304" s="258"/>
      <c r="P304" s="258"/>
      <c r="Q304" s="258"/>
      <c r="R304" s="258"/>
      <c r="S304" s="258"/>
      <c r="T304" s="259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60" t="s">
        <v>151</v>
      </c>
      <c r="AU304" s="260" t="s">
        <v>88</v>
      </c>
      <c r="AV304" s="14" t="s">
        <v>172</v>
      </c>
      <c r="AW304" s="14" t="s">
        <v>41</v>
      </c>
      <c r="AX304" s="14" t="s">
        <v>88</v>
      </c>
      <c r="AY304" s="260" t="s">
        <v>137</v>
      </c>
    </row>
    <row r="305" s="2" customFormat="1" ht="16.5" customHeight="1">
      <c r="A305" s="41"/>
      <c r="B305" s="42"/>
      <c r="C305" s="209" t="s">
        <v>80</v>
      </c>
      <c r="D305" s="209" t="s">
        <v>140</v>
      </c>
      <c r="E305" s="210" t="s">
        <v>1948</v>
      </c>
      <c r="F305" s="211" t="s">
        <v>1949</v>
      </c>
      <c r="G305" s="212" t="s">
        <v>184</v>
      </c>
      <c r="H305" s="213">
        <v>9</v>
      </c>
      <c r="I305" s="214"/>
      <c r="J305" s="215">
        <f>ROUND(I305*H305,2)</f>
        <v>0</v>
      </c>
      <c r="K305" s="211" t="s">
        <v>1828</v>
      </c>
      <c r="L305" s="47"/>
      <c r="M305" s="216" t="s">
        <v>39</v>
      </c>
      <c r="N305" s="217" t="s">
        <v>51</v>
      </c>
      <c r="O305" s="87"/>
      <c r="P305" s="218">
        <f>O305*H305</f>
        <v>0</v>
      </c>
      <c r="Q305" s="218">
        <v>0</v>
      </c>
      <c r="R305" s="218">
        <f>Q305*H305</f>
        <v>0</v>
      </c>
      <c r="S305" s="218">
        <v>0</v>
      </c>
      <c r="T305" s="219">
        <f>S305*H305</f>
        <v>0</v>
      </c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R305" s="220" t="s">
        <v>172</v>
      </c>
      <c r="AT305" s="220" t="s">
        <v>140</v>
      </c>
      <c r="AU305" s="220" t="s">
        <v>88</v>
      </c>
      <c r="AY305" s="19" t="s">
        <v>137</v>
      </c>
      <c r="BE305" s="221">
        <f>IF(N305="základní",J305,0)</f>
        <v>0</v>
      </c>
      <c r="BF305" s="221">
        <f>IF(N305="snížená",J305,0)</f>
        <v>0</v>
      </c>
      <c r="BG305" s="221">
        <f>IF(N305="zákl. přenesená",J305,0)</f>
        <v>0</v>
      </c>
      <c r="BH305" s="221">
        <f>IF(N305="sníž. přenesená",J305,0)</f>
        <v>0</v>
      </c>
      <c r="BI305" s="221">
        <f>IF(N305="nulová",J305,0)</f>
        <v>0</v>
      </c>
      <c r="BJ305" s="19" t="s">
        <v>88</v>
      </c>
      <c r="BK305" s="221">
        <f>ROUND(I305*H305,2)</f>
        <v>0</v>
      </c>
      <c r="BL305" s="19" t="s">
        <v>172</v>
      </c>
      <c r="BM305" s="220" t="s">
        <v>693</v>
      </c>
    </row>
    <row r="306" s="2" customFormat="1">
      <c r="A306" s="41"/>
      <c r="B306" s="42"/>
      <c r="C306" s="43"/>
      <c r="D306" s="222" t="s">
        <v>147</v>
      </c>
      <c r="E306" s="43"/>
      <c r="F306" s="223" t="s">
        <v>1949</v>
      </c>
      <c r="G306" s="43"/>
      <c r="H306" s="43"/>
      <c r="I306" s="224"/>
      <c r="J306" s="43"/>
      <c r="K306" s="43"/>
      <c r="L306" s="47"/>
      <c r="M306" s="225"/>
      <c r="N306" s="226"/>
      <c r="O306" s="87"/>
      <c r="P306" s="87"/>
      <c r="Q306" s="87"/>
      <c r="R306" s="87"/>
      <c r="S306" s="87"/>
      <c r="T306" s="88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T306" s="19" t="s">
        <v>147</v>
      </c>
      <c r="AU306" s="19" t="s">
        <v>88</v>
      </c>
    </row>
    <row r="307" s="13" customFormat="1">
      <c r="A307" s="13"/>
      <c r="B307" s="229"/>
      <c r="C307" s="230"/>
      <c r="D307" s="222" t="s">
        <v>151</v>
      </c>
      <c r="E307" s="231" t="s">
        <v>39</v>
      </c>
      <c r="F307" s="232" t="s">
        <v>181</v>
      </c>
      <c r="G307" s="230"/>
      <c r="H307" s="233">
        <v>5</v>
      </c>
      <c r="I307" s="234"/>
      <c r="J307" s="230"/>
      <c r="K307" s="230"/>
      <c r="L307" s="235"/>
      <c r="M307" s="236"/>
      <c r="N307" s="237"/>
      <c r="O307" s="237"/>
      <c r="P307" s="237"/>
      <c r="Q307" s="237"/>
      <c r="R307" s="237"/>
      <c r="S307" s="237"/>
      <c r="T307" s="238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39" t="s">
        <v>151</v>
      </c>
      <c r="AU307" s="239" t="s">
        <v>88</v>
      </c>
      <c r="AV307" s="13" t="s">
        <v>90</v>
      </c>
      <c r="AW307" s="13" t="s">
        <v>41</v>
      </c>
      <c r="AX307" s="13" t="s">
        <v>80</v>
      </c>
      <c r="AY307" s="239" t="s">
        <v>137</v>
      </c>
    </row>
    <row r="308" s="13" customFormat="1">
      <c r="A308" s="13"/>
      <c r="B308" s="229"/>
      <c r="C308" s="230"/>
      <c r="D308" s="222" t="s">
        <v>151</v>
      </c>
      <c r="E308" s="231" t="s">
        <v>39</v>
      </c>
      <c r="F308" s="232" t="s">
        <v>172</v>
      </c>
      <c r="G308" s="230"/>
      <c r="H308" s="233">
        <v>4</v>
      </c>
      <c r="I308" s="234"/>
      <c r="J308" s="230"/>
      <c r="K308" s="230"/>
      <c r="L308" s="235"/>
      <c r="M308" s="236"/>
      <c r="N308" s="237"/>
      <c r="O308" s="237"/>
      <c r="P308" s="237"/>
      <c r="Q308" s="237"/>
      <c r="R308" s="237"/>
      <c r="S308" s="237"/>
      <c r="T308" s="238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39" t="s">
        <v>151</v>
      </c>
      <c r="AU308" s="239" t="s">
        <v>88</v>
      </c>
      <c r="AV308" s="13" t="s">
        <v>90</v>
      </c>
      <c r="AW308" s="13" t="s">
        <v>41</v>
      </c>
      <c r="AX308" s="13" t="s">
        <v>80</v>
      </c>
      <c r="AY308" s="239" t="s">
        <v>137</v>
      </c>
    </row>
    <row r="309" s="14" customFormat="1">
      <c r="A309" s="14"/>
      <c r="B309" s="250"/>
      <c r="C309" s="251"/>
      <c r="D309" s="222" t="s">
        <v>151</v>
      </c>
      <c r="E309" s="252" t="s">
        <v>39</v>
      </c>
      <c r="F309" s="253" t="s">
        <v>171</v>
      </c>
      <c r="G309" s="251"/>
      <c r="H309" s="254">
        <v>9</v>
      </c>
      <c r="I309" s="255"/>
      <c r="J309" s="251"/>
      <c r="K309" s="251"/>
      <c r="L309" s="256"/>
      <c r="M309" s="257"/>
      <c r="N309" s="258"/>
      <c r="O309" s="258"/>
      <c r="P309" s="258"/>
      <c r="Q309" s="258"/>
      <c r="R309" s="258"/>
      <c r="S309" s="258"/>
      <c r="T309" s="259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60" t="s">
        <v>151</v>
      </c>
      <c r="AU309" s="260" t="s">
        <v>88</v>
      </c>
      <c r="AV309" s="14" t="s">
        <v>172</v>
      </c>
      <c r="AW309" s="14" t="s">
        <v>41</v>
      </c>
      <c r="AX309" s="14" t="s">
        <v>88</v>
      </c>
      <c r="AY309" s="260" t="s">
        <v>137</v>
      </c>
    </row>
    <row r="310" s="2" customFormat="1" ht="24.15" customHeight="1">
      <c r="A310" s="41"/>
      <c r="B310" s="42"/>
      <c r="C310" s="209" t="s">
        <v>80</v>
      </c>
      <c r="D310" s="209" t="s">
        <v>140</v>
      </c>
      <c r="E310" s="210" t="s">
        <v>1950</v>
      </c>
      <c r="F310" s="211" t="s">
        <v>1951</v>
      </c>
      <c r="G310" s="212" t="s">
        <v>184</v>
      </c>
      <c r="H310" s="213">
        <v>1</v>
      </c>
      <c r="I310" s="214"/>
      <c r="J310" s="215">
        <f>ROUND(I310*H310,2)</f>
        <v>0</v>
      </c>
      <c r="K310" s="211" t="s">
        <v>1828</v>
      </c>
      <c r="L310" s="47"/>
      <c r="M310" s="216" t="s">
        <v>39</v>
      </c>
      <c r="N310" s="217" t="s">
        <v>51</v>
      </c>
      <c r="O310" s="87"/>
      <c r="P310" s="218">
        <f>O310*H310</f>
        <v>0</v>
      </c>
      <c r="Q310" s="218">
        <v>0</v>
      </c>
      <c r="R310" s="218">
        <f>Q310*H310</f>
        <v>0</v>
      </c>
      <c r="S310" s="218">
        <v>0</v>
      </c>
      <c r="T310" s="219">
        <f>S310*H310</f>
        <v>0</v>
      </c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R310" s="220" t="s">
        <v>172</v>
      </c>
      <c r="AT310" s="220" t="s">
        <v>140</v>
      </c>
      <c r="AU310" s="220" t="s">
        <v>88</v>
      </c>
      <c r="AY310" s="19" t="s">
        <v>137</v>
      </c>
      <c r="BE310" s="221">
        <f>IF(N310="základní",J310,0)</f>
        <v>0</v>
      </c>
      <c r="BF310" s="221">
        <f>IF(N310="snížená",J310,0)</f>
        <v>0</v>
      </c>
      <c r="BG310" s="221">
        <f>IF(N310="zákl. přenesená",J310,0)</f>
        <v>0</v>
      </c>
      <c r="BH310" s="221">
        <f>IF(N310="sníž. přenesená",J310,0)</f>
        <v>0</v>
      </c>
      <c r="BI310" s="221">
        <f>IF(N310="nulová",J310,0)</f>
        <v>0</v>
      </c>
      <c r="BJ310" s="19" t="s">
        <v>88</v>
      </c>
      <c r="BK310" s="221">
        <f>ROUND(I310*H310,2)</f>
        <v>0</v>
      </c>
      <c r="BL310" s="19" t="s">
        <v>172</v>
      </c>
      <c r="BM310" s="220" t="s">
        <v>706</v>
      </c>
    </row>
    <row r="311" s="2" customFormat="1">
      <c r="A311" s="41"/>
      <c r="B311" s="42"/>
      <c r="C311" s="43"/>
      <c r="D311" s="222" t="s">
        <v>147</v>
      </c>
      <c r="E311" s="43"/>
      <c r="F311" s="223" t="s">
        <v>1951</v>
      </c>
      <c r="G311" s="43"/>
      <c r="H311" s="43"/>
      <c r="I311" s="224"/>
      <c r="J311" s="43"/>
      <c r="K311" s="43"/>
      <c r="L311" s="47"/>
      <c r="M311" s="225"/>
      <c r="N311" s="226"/>
      <c r="O311" s="87"/>
      <c r="P311" s="87"/>
      <c r="Q311" s="87"/>
      <c r="R311" s="87"/>
      <c r="S311" s="87"/>
      <c r="T311" s="88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T311" s="19" t="s">
        <v>147</v>
      </c>
      <c r="AU311" s="19" t="s">
        <v>88</v>
      </c>
    </row>
    <row r="312" s="13" customFormat="1">
      <c r="A312" s="13"/>
      <c r="B312" s="229"/>
      <c r="C312" s="230"/>
      <c r="D312" s="222" t="s">
        <v>151</v>
      </c>
      <c r="E312" s="231" t="s">
        <v>39</v>
      </c>
      <c r="F312" s="232" t="s">
        <v>88</v>
      </c>
      <c r="G312" s="230"/>
      <c r="H312" s="233">
        <v>1</v>
      </c>
      <c r="I312" s="234"/>
      <c r="J312" s="230"/>
      <c r="K312" s="230"/>
      <c r="L312" s="235"/>
      <c r="M312" s="236"/>
      <c r="N312" s="237"/>
      <c r="O312" s="237"/>
      <c r="P312" s="237"/>
      <c r="Q312" s="237"/>
      <c r="R312" s="237"/>
      <c r="S312" s="237"/>
      <c r="T312" s="238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39" t="s">
        <v>151</v>
      </c>
      <c r="AU312" s="239" t="s">
        <v>88</v>
      </c>
      <c r="AV312" s="13" t="s">
        <v>90</v>
      </c>
      <c r="AW312" s="13" t="s">
        <v>41</v>
      </c>
      <c r="AX312" s="13" t="s">
        <v>80</v>
      </c>
      <c r="AY312" s="239" t="s">
        <v>137</v>
      </c>
    </row>
    <row r="313" s="14" customFormat="1">
      <c r="A313" s="14"/>
      <c r="B313" s="250"/>
      <c r="C313" s="251"/>
      <c r="D313" s="222" t="s">
        <v>151</v>
      </c>
      <c r="E313" s="252" t="s">
        <v>39</v>
      </c>
      <c r="F313" s="253" t="s">
        <v>171</v>
      </c>
      <c r="G313" s="251"/>
      <c r="H313" s="254">
        <v>1</v>
      </c>
      <c r="I313" s="255"/>
      <c r="J313" s="251"/>
      <c r="K313" s="251"/>
      <c r="L313" s="256"/>
      <c r="M313" s="257"/>
      <c r="N313" s="258"/>
      <c r="O313" s="258"/>
      <c r="P313" s="258"/>
      <c r="Q313" s="258"/>
      <c r="R313" s="258"/>
      <c r="S313" s="258"/>
      <c r="T313" s="259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60" t="s">
        <v>151</v>
      </c>
      <c r="AU313" s="260" t="s">
        <v>88</v>
      </c>
      <c r="AV313" s="14" t="s">
        <v>172</v>
      </c>
      <c r="AW313" s="14" t="s">
        <v>41</v>
      </c>
      <c r="AX313" s="14" t="s">
        <v>88</v>
      </c>
      <c r="AY313" s="260" t="s">
        <v>137</v>
      </c>
    </row>
    <row r="314" s="2" customFormat="1" ht="24.15" customHeight="1">
      <c r="A314" s="41"/>
      <c r="B314" s="42"/>
      <c r="C314" s="209" t="s">
        <v>80</v>
      </c>
      <c r="D314" s="209" t="s">
        <v>140</v>
      </c>
      <c r="E314" s="210" t="s">
        <v>1952</v>
      </c>
      <c r="F314" s="211" t="s">
        <v>1953</v>
      </c>
      <c r="G314" s="212" t="s">
        <v>184</v>
      </c>
      <c r="H314" s="213">
        <v>2</v>
      </c>
      <c r="I314" s="214"/>
      <c r="J314" s="215">
        <f>ROUND(I314*H314,2)</f>
        <v>0</v>
      </c>
      <c r="K314" s="211" t="s">
        <v>1828</v>
      </c>
      <c r="L314" s="47"/>
      <c r="M314" s="216" t="s">
        <v>39</v>
      </c>
      <c r="N314" s="217" t="s">
        <v>51</v>
      </c>
      <c r="O314" s="87"/>
      <c r="P314" s="218">
        <f>O314*H314</f>
        <v>0</v>
      </c>
      <c r="Q314" s="218">
        <v>0</v>
      </c>
      <c r="R314" s="218">
        <f>Q314*H314</f>
        <v>0</v>
      </c>
      <c r="S314" s="218">
        <v>0</v>
      </c>
      <c r="T314" s="219">
        <f>S314*H314</f>
        <v>0</v>
      </c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R314" s="220" t="s">
        <v>172</v>
      </c>
      <c r="AT314" s="220" t="s">
        <v>140</v>
      </c>
      <c r="AU314" s="220" t="s">
        <v>88</v>
      </c>
      <c r="AY314" s="19" t="s">
        <v>137</v>
      </c>
      <c r="BE314" s="221">
        <f>IF(N314="základní",J314,0)</f>
        <v>0</v>
      </c>
      <c r="BF314" s="221">
        <f>IF(N314="snížená",J314,0)</f>
        <v>0</v>
      </c>
      <c r="BG314" s="221">
        <f>IF(N314="zákl. přenesená",J314,0)</f>
        <v>0</v>
      </c>
      <c r="BH314" s="221">
        <f>IF(N314="sníž. přenesená",J314,0)</f>
        <v>0</v>
      </c>
      <c r="BI314" s="221">
        <f>IF(N314="nulová",J314,0)</f>
        <v>0</v>
      </c>
      <c r="BJ314" s="19" t="s">
        <v>88</v>
      </c>
      <c r="BK314" s="221">
        <f>ROUND(I314*H314,2)</f>
        <v>0</v>
      </c>
      <c r="BL314" s="19" t="s">
        <v>172</v>
      </c>
      <c r="BM314" s="220" t="s">
        <v>716</v>
      </c>
    </row>
    <row r="315" s="2" customFormat="1">
      <c r="A315" s="41"/>
      <c r="B315" s="42"/>
      <c r="C315" s="43"/>
      <c r="D315" s="222" t="s">
        <v>147</v>
      </c>
      <c r="E315" s="43"/>
      <c r="F315" s="223" t="s">
        <v>1953</v>
      </c>
      <c r="G315" s="43"/>
      <c r="H315" s="43"/>
      <c r="I315" s="224"/>
      <c r="J315" s="43"/>
      <c r="K315" s="43"/>
      <c r="L315" s="47"/>
      <c r="M315" s="225"/>
      <c r="N315" s="226"/>
      <c r="O315" s="87"/>
      <c r="P315" s="87"/>
      <c r="Q315" s="87"/>
      <c r="R315" s="87"/>
      <c r="S315" s="87"/>
      <c r="T315" s="88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T315" s="19" t="s">
        <v>147</v>
      </c>
      <c r="AU315" s="19" t="s">
        <v>88</v>
      </c>
    </row>
    <row r="316" s="13" customFormat="1">
      <c r="A316" s="13"/>
      <c r="B316" s="229"/>
      <c r="C316" s="230"/>
      <c r="D316" s="222" t="s">
        <v>151</v>
      </c>
      <c r="E316" s="231" t="s">
        <v>39</v>
      </c>
      <c r="F316" s="232" t="s">
        <v>90</v>
      </c>
      <c r="G316" s="230"/>
      <c r="H316" s="233">
        <v>2</v>
      </c>
      <c r="I316" s="234"/>
      <c r="J316" s="230"/>
      <c r="K316" s="230"/>
      <c r="L316" s="235"/>
      <c r="M316" s="236"/>
      <c r="N316" s="237"/>
      <c r="O316" s="237"/>
      <c r="P316" s="237"/>
      <c r="Q316" s="237"/>
      <c r="R316" s="237"/>
      <c r="S316" s="237"/>
      <c r="T316" s="238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39" t="s">
        <v>151</v>
      </c>
      <c r="AU316" s="239" t="s">
        <v>88</v>
      </c>
      <c r="AV316" s="13" t="s">
        <v>90</v>
      </c>
      <c r="AW316" s="13" t="s">
        <v>41</v>
      </c>
      <c r="AX316" s="13" t="s">
        <v>80</v>
      </c>
      <c r="AY316" s="239" t="s">
        <v>137</v>
      </c>
    </row>
    <row r="317" s="14" customFormat="1">
      <c r="A317" s="14"/>
      <c r="B317" s="250"/>
      <c r="C317" s="251"/>
      <c r="D317" s="222" t="s">
        <v>151</v>
      </c>
      <c r="E317" s="252" t="s">
        <v>39</v>
      </c>
      <c r="F317" s="253" t="s">
        <v>171</v>
      </c>
      <c r="G317" s="251"/>
      <c r="H317" s="254">
        <v>2</v>
      </c>
      <c r="I317" s="255"/>
      <c r="J317" s="251"/>
      <c r="K317" s="251"/>
      <c r="L317" s="256"/>
      <c r="M317" s="257"/>
      <c r="N317" s="258"/>
      <c r="O317" s="258"/>
      <c r="P317" s="258"/>
      <c r="Q317" s="258"/>
      <c r="R317" s="258"/>
      <c r="S317" s="258"/>
      <c r="T317" s="259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60" t="s">
        <v>151</v>
      </c>
      <c r="AU317" s="260" t="s">
        <v>88</v>
      </c>
      <c r="AV317" s="14" t="s">
        <v>172</v>
      </c>
      <c r="AW317" s="14" t="s">
        <v>41</v>
      </c>
      <c r="AX317" s="14" t="s">
        <v>88</v>
      </c>
      <c r="AY317" s="260" t="s">
        <v>137</v>
      </c>
    </row>
    <row r="318" s="2" customFormat="1" ht="24.15" customHeight="1">
      <c r="A318" s="41"/>
      <c r="B318" s="42"/>
      <c r="C318" s="209" t="s">
        <v>80</v>
      </c>
      <c r="D318" s="209" t="s">
        <v>140</v>
      </c>
      <c r="E318" s="210" t="s">
        <v>1954</v>
      </c>
      <c r="F318" s="211" t="s">
        <v>1955</v>
      </c>
      <c r="G318" s="212" t="s">
        <v>184</v>
      </c>
      <c r="H318" s="213">
        <v>1</v>
      </c>
      <c r="I318" s="214"/>
      <c r="J318" s="215">
        <f>ROUND(I318*H318,2)</f>
        <v>0</v>
      </c>
      <c r="K318" s="211" t="s">
        <v>1828</v>
      </c>
      <c r="L318" s="47"/>
      <c r="M318" s="216" t="s">
        <v>39</v>
      </c>
      <c r="N318" s="217" t="s">
        <v>51</v>
      </c>
      <c r="O318" s="87"/>
      <c r="P318" s="218">
        <f>O318*H318</f>
        <v>0</v>
      </c>
      <c r="Q318" s="218">
        <v>0</v>
      </c>
      <c r="R318" s="218">
        <f>Q318*H318</f>
        <v>0</v>
      </c>
      <c r="S318" s="218">
        <v>0</v>
      </c>
      <c r="T318" s="219">
        <f>S318*H318</f>
        <v>0</v>
      </c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R318" s="220" t="s">
        <v>172</v>
      </c>
      <c r="AT318" s="220" t="s">
        <v>140</v>
      </c>
      <c r="AU318" s="220" t="s">
        <v>88</v>
      </c>
      <c r="AY318" s="19" t="s">
        <v>137</v>
      </c>
      <c r="BE318" s="221">
        <f>IF(N318="základní",J318,0)</f>
        <v>0</v>
      </c>
      <c r="BF318" s="221">
        <f>IF(N318="snížená",J318,0)</f>
        <v>0</v>
      </c>
      <c r="BG318" s="221">
        <f>IF(N318="zákl. přenesená",J318,0)</f>
        <v>0</v>
      </c>
      <c r="BH318" s="221">
        <f>IF(N318="sníž. přenesená",J318,0)</f>
        <v>0</v>
      </c>
      <c r="BI318" s="221">
        <f>IF(N318="nulová",J318,0)</f>
        <v>0</v>
      </c>
      <c r="BJ318" s="19" t="s">
        <v>88</v>
      </c>
      <c r="BK318" s="221">
        <f>ROUND(I318*H318,2)</f>
        <v>0</v>
      </c>
      <c r="BL318" s="19" t="s">
        <v>172</v>
      </c>
      <c r="BM318" s="220" t="s">
        <v>724</v>
      </c>
    </row>
    <row r="319" s="2" customFormat="1">
      <c r="A319" s="41"/>
      <c r="B319" s="42"/>
      <c r="C319" s="43"/>
      <c r="D319" s="222" t="s">
        <v>147</v>
      </c>
      <c r="E319" s="43"/>
      <c r="F319" s="223" t="s">
        <v>1955</v>
      </c>
      <c r="G319" s="43"/>
      <c r="H319" s="43"/>
      <c r="I319" s="224"/>
      <c r="J319" s="43"/>
      <c r="K319" s="43"/>
      <c r="L319" s="47"/>
      <c r="M319" s="225"/>
      <c r="N319" s="226"/>
      <c r="O319" s="87"/>
      <c r="P319" s="87"/>
      <c r="Q319" s="87"/>
      <c r="R319" s="87"/>
      <c r="S319" s="87"/>
      <c r="T319" s="88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T319" s="19" t="s">
        <v>147</v>
      </c>
      <c r="AU319" s="19" t="s">
        <v>88</v>
      </c>
    </row>
    <row r="320" s="13" customFormat="1">
      <c r="A320" s="13"/>
      <c r="B320" s="229"/>
      <c r="C320" s="230"/>
      <c r="D320" s="222" t="s">
        <v>151</v>
      </c>
      <c r="E320" s="231" t="s">
        <v>39</v>
      </c>
      <c r="F320" s="232" t="s">
        <v>88</v>
      </c>
      <c r="G320" s="230"/>
      <c r="H320" s="233">
        <v>1</v>
      </c>
      <c r="I320" s="234"/>
      <c r="J320" s="230"/>
      <c r="K320" s="230"/>
      <c r="L320" s="235"/>
      <c r="M320" s="236"/>
      <c r="N320" s="237"/>
      <c r="O320" s="237"/>
      <c r="P320" s="237"/>
      <c r="Q320" s="237"/>
      <c r="R320" s="237"/>
      <c r="S320" s="237"/>
      <c r="T320" s="238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39" t="s">
        <v>151</v>
      </c>
      <c r="AU320" s="239" t="s">
        <v>88</v>
      </c>
      <c r="AV320" s="13" t="s">
        <v>90</v>
      </c>
      <c r="AW320" s="13" t="s">
        <v>41</v>
      </c>
      <c r="AX320" s="13" t="s">
        <v>80</v>
      </c>
      <c r="AY320" s="239" t="s">
        <v>137</v>
      </c>
    </row>
    <row r="321" s="14" customFormat="1">
      <c r="A321" s="14"/>
      <c r="B321" s="250"/>
      <c r="C321" s="251"/>
      <c r="D321" s="222" t="s">
        <v>151</v>
      </c>
      <c r="E321" s="252" t="s">
        <v>39</v>
      </c>
      <c r="F321" s="253" t="s">
        <v>171</v>
      </c>
      <c r="G321" s="251"/>
      <c r="H321" s="254">
        <v>1</v>
      </c>
      <c r="I321" s="255"/>
      <c r="J321" s="251"/>
      <c r="K321" s="251"/>
      <c r="L321" s="256"/>
      <c r="M321" s="257"/>
      <c r="N321" s="258"/>
      <c r="O321" s="258"/>
      <c r="P321" s="258"/>
      <c r="Q321" s="258"/>
      <c r="R321" s="258"/>
      <c r="S321" s="258"/>
      <c r="T321" s="259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60" t="s">
        <v>151</v>
      </c>
      <c r="AU321" s="260" t="s">
        <v>88</v>
      </c>
      <c r="AV321" s="14" t="s">
        <v>172</v>
      </c>
      <c r="AW321" s="14" t="s">
        <v>41</v>
      </c>
      <c r="AX321" s="14" t="s">
        <v>88</v>
      </c>
      <c r="AY321" s="260" t="s">
        <v>137</v>
      </c>
    </row>
    <row r="322" s="2" customFormat="1" ht="21.75" customHeight="1">
      <c r="A322" s="41"/>
      <c r="B322" s="42"/>
      <c r="C322" s="209" t="s">
        <v>80</v>
      </c>
      <c r="D322" s="209" t="s">
        <v>140</v>
      </c>
      <c r="E322" s="210" t="s">
        <v>1956</v>
      </c>
      <c r="F322" s="211" t="s">
        <v>1957</v>
      </c>
      <c r="G322" s="212" t="s">
        <v>184</v>
      </c>
      <c r="H322" s="213">
        <v>2</v>
      </c>
      <c r="I322" s="214"/>
      <c r="J322" s="215">
        <f>ROUND(I322*H322,2)</f>
        <v>0</v>
      </c>
      <c r="K322" s="211" t="s">
        <v>1828</v>
      </c>
      <c r="L322" s="47"/>
      <c r="M322" s="216" t="s">
        <v>39</v>
      </c>
      <c r="N322" s="217" t="s">
        <v>51</v>
      </c>
      <c r="O322" s="87"/>
      <c r="P322" s="218">
        <f>O322*H322</f>
        <v>0</v>
      </c>
      <c r="Q322" s="218">
        <v>0</v>
      </c>
      <c r="R322" s="218">
        <f>Q322*H322</f>
        <v>0</v>
      </c>
      <c r="S322" s="218">
        <v>0</v>
      </c>
      <c r="T322" s="219">
        <f>S322*H322</f>
        <v>0</v>
      </c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R322" s="220" t="s">
        <v>172</v>
      </c>
      <c r="AT322" s="220" t="s">
        <v>140</v>
      </c>
      <c r="AU322" s="220" t="s">
        <v>88</v>
      </c>
      <c r="AY322" s="19" t="s">
        <v>137</v>
      </c>
      <c r="BE322" s="221">
        <f>IF(N322="základní",J322,0)</f>
        <v>0</v>
      </c>
      <c r="BF322" s="221">
        <f>IF(N322="snížená",J322,0)</f>
        <v>0</v>
      </c>
      <c r="BG322" s="221">
        <f>IF(N322="zákl. přenesená",J322,0)</f>
        <v>0</v>
      </c>
      <c r="BH322" s="221">
        <f>IF(N322="sníž. přenesená",J322,0)</f>
        <v>0</v>
      </c>
      <c r="BI322" s="221">
        <f>IF(N322="nulová",J322,0)</f>
        <v>0</v>
      </c>
      <c r="BJ322" s="19" t="s">
        <v>88</v>
      </c>
      <c r="BK322" s="221">
        <f>ROUND(I322*H322,2)</f>
        <v>0</v>
      </c>
      <c r="BL322" s="19" t="s">
        <v>172</v>
      </c>
      <c r="BM322" s="220" t="s">
        <v>740</v>
      </c>
    </row>
    <row r="323" s="2" customFormat="1">
      <c r="A323" s="41"/>
      <c r="B323" s="42"/>
      <c r="C323" s="43"/>
      <c r="D323" s="222" t="s">
        <v>147</v>
      </c>
      <c r="E323" s="43"/>
      <c r="F323" s="223" t="s">
        <v>1957</v>
      </c>
      <c r="G323" s="43"/>
      <c r="H323" s="43"/>
      <c r="I323" s="224"/>
      <c r="J323" s="43"/>
      <c r="K323" s="43"/>
      <c r="L323" s="47"/>
      <c r="M323" s="225"/>
      <c r="N323" s="226"/>
      <c r="O323" s="87"/>
      <c r="P323" s="87"/>
      <c r="Q323" s="87"/>
      <c r="R323" s="87"/>
      <c r="S323" s="87"/>
      <c r="T323" s="88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T323" s="19" t="s">
        <v>147</v>
      </c>
      <c r="AU323" s="19" t="s">
        <v>88</v>
      </c>
    </row>
    <row r="324" s="13" customFormat="1">
      <c r="A324" s="13"/>
      <c r="B324" s="229"/>
      <c r="C324" s="230"/>
      <c r="D324" s="222" t="s">
        <v>151</v>
      </c>
      <c r="E324" s="231" t="s">
        <v>39</v>
      </c>
      <c r="F324" s="232" t="s">
        <v>90</v>
      </c>
      <c r="G324" s="230"/>
      <c r="H324" s="233">
        <v>2</v>
      </c>
      <c r="I324" s="234"/>
      <c r="J324" s="230"/>
      <c r="K324" s="230"/>
      <c r="L324" s="235"/>
      <c r="M324" s="236"/>
      <c r="N324" s="237"/>
      <c r="O324" s="237"/>
      <c r="P324" s="237"/>
      <c r="Q324" s="237"/>
      <c r="R324" s="237"/>
      <c r="S324" s="237"/>
      <c r="T324" s="238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39" t="s">
        <v>151</v>
      </c>
      <c r="AU324" s="239" t="s">
        <v>88</v>
      </c>
      <c r="AV324" s="13" t="s">
        <v>90</v>
      </c>
      <c r="AW324" s="13" t="s">
        <v>41</v>
      </c>
      <c r="AX324" s="13" t="s">
        <v>80</v>
      </c>
      <c r="AY324" s="239" t="s">
        <v>137</v>
      </c>
    </row>
    <row r="325" s="14" customFormat="1">
      <c r="A325" s="14"/>
      <c r="B325" s="250"/>
      <c r="C325" s="251"/>
      <c r="D325" s="222" t="s">
        <v>151</v>
      </c>
      <c r="E325" s="252" t="s">
        <v>39</v>
      </c>
      <c r="F325" s="253" t="s">
        <v>171</v>
      </c>
      <c r="G325" s="251"/>
      <c r="H325" s="254">
        <v>2</v>
      </c>
      <c r="I325" s="255"/>
      <c r="J325" s="251"/>
      <c r="K325" s="251"/>
      <c r="L325" s="256"/>
      <c r="M325" s="257"/>
      <c r="N325" s="258"/>
      <c r="O325" s="258"/>
      <c r="P325" s="258"/>
      <c r="Q325" s="258"/>
      <c r="R325" s="258"/>
      <c r="S325" s="258"/>
      <c r="T325" s="259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60" t="s">
        <v>151</v>
      </c>
      <c r="AU325" s="260" t="s">
        <v>88</v>
      </c>
      <c r="AV325" s="14" t="s">
        <v>172</v>
      </c>
      <c r="AW325" s="14" t="s">
        <v>41</v>
      </c>
      <c r="AX325" s="14" t="s">
        <v>88</v>
      </c>
      <c r="AY325" s="260" t="s">
        <v>137</v>
      </c>
    </row>
    <row r="326" s="2" customFormat="1" ht="24.15" customHeight="1">
      <c r="A326" s="41"/>
      <c r="B326" s="42"/>
      <c r="C326" s="209" t="s">
        <v>80</v>
      </c>
      <c r="D326" s="209" t="s">
        <v>140</v>
      </c>
      <c r="E326" s="210" t="s">
        <v>1958</v>
      </c>
      <c r="F326" s="211" t="s">
        <v>1959</v>
      </c>
      <c r="G326" s="212" t="s">
        <v>184</v>
      </c>
      <c r="H326" s="213">
        <v>4</v>
      </c>
      <c r="I326" s="214"/>
      <c r="J326" s="215">
        <f>ROUND(I326*H326,2)</f>
        <v>0</v>
      </c>
      <c r="K326" s="211" t="s">
        <v>1828</v>
      </c>
      <c r="L326" s="47"/>
      <c r="M326" s="216" t="s">
        <v>39</v>
      </c>
      <c r="N326" s="217" t="s">
        <v>51</v>
      </c>
      <c r="O326" s="87"/>
      <c r="P326" s="218">
        <f>O326*H326</f>
        <v>0</v>
      </c>
      <c r="Q326" s="218">
        <v>0</v>
      </c>
      <c r="R326" s="218">
        <f>Q326*H326</f>
        <v>0</v>
      </c>
      <c r="S326" s="218">
        <v>0</v>
      </c>
      <c r="T326" s="219">
        <f>S326*H326</f>
        <v>0</v>
      </c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R326" s="220" t="s">
        <v>172</v>
      </c>
      <c r="AT326" s="220" t="s">
        <v>140</v>
      </c>
      <c r="AU326" s="220" t="s">
        <v>88</v>
      </c>
      <c r="AY326" s="19" t="s">
        <v>137</v>
      </c>
      <c r="BE326" s="221">
        <f>IF(N326="základní",J326,0)</f>
        <v>0</v>
      </c>
      <c r="BF326" s="221">
        <f>IF(N326="snížená",J326,0)</f>
        <v>0</v>
      </c>
      <c r="BG326" s="221">
        <f>IF(N326="zákl. přenesená",J326,0)</f>
        <v>0</v>
      </c>
      <c r="BH326" s="221">
        <f>IF(N326="sníž. přenesená",J326,0)</f>
        <v>0</v>
      </c>
      <c r="BI326" s="221">
        <f>IF(N326="nulová",J326,0)</f>
        <v>0</v>
      </c>
      <c r="BJ326" s="19" t="s">
        <v>88</v>
      </c>
      <c r="BK326" s="221">
        <f>ROUND(I326*H326,2)</f>
        <v>0</v>
      </c>
      <c r="BL326" s="19" t="s">
        <v>172</v>
      </c>
      <c r="BM326" s="220" t="s">
        <v>762</v>
      </c>
    </row>
    <row r="327" s="2" customFormat="1">
      <c r="A327" s="41"/>
      <c r="B327" s="42"/>
      <c r="C327" s="43"/>
      <c r="D327" s="222" t="s">
        <v>147</v>
      </c>
      <c r="E327" s="43"/>
      <c r="F327" s="223" t="s">
        <v>1959</v>
      </c>
      <c r="G327" s="43"/>
      <c r="H327" s="43"/>
      <c r="I327" s="224"/>
      <c r="J327" s="43"/>
      <c r="K327" s="43"/>
      <c r="L327" s="47"/>
      <c r="M327" s="225"/>
      <c r="N327" s="226"/>
      <c r="O327" s="87"/>
      <c r="P327" s="87"/>
      <c r="Q327" s="87"/>
      <c r="R327" s="87"/>
      <c r="S327" s="87"/>
      <c r="T327" s="88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T327" s="19" t="s">
        <v>147</v>
      </c>
      <c r="AU327" s="19" t="s">
        <v>88</v>
      </c>
    </row>
    <row r="328" s="2" customFormat="1" ht="21.75" customHeight="1">
      <c r="A328" s="41"/>
      <c r="B328" s="42"/>
      <c r="C328" s="209" t="s">
        <v>80</v>
      </c>
      <c r="D328" s="209" t="s">
        <v>140</v>
      </c>
      <c r="E328" s="210" t="s">
        <v>1960</v>
      </c>
      <c r="F328" s="211" t="s">
        <v>1961</v>
      </c>
      <c r="G328" s="212" t="s">
        <v>184</v>
      </c>
      <c r="H328" s="213">
        <v>2</v>
      </c>
      <c r="I328" s="214"/>
      <c r="J328" s="215">
        <f>ROUND(I328*H328,2)</f>
        <v>0</v>
      </c>
      <c r="K328" s="211" t="s">
        <v>1828</v>
      </c>
      <c r="L328" s="47"/>
      <c r="M328" s="216" t="s">
        <v>39</v>
      </c>
      <c r="N328" s="217" t="s">
        <v>51</v>
      </c>
      <c r="O328" s="87"/>
      <c r="P328" s="218">
        <f>O328*H328</f>
        <v>0</v>
      </c>
      <c r="Q328" s="218">
        <v>0</v>
      </c>
      <c r="R328" s="218">
        <f>Q328*H328</f>
        <v>0</v>
      </c>
      <c r="S328" s="218">
        <v>0</v>
      </c>
      <c r="T328" s="219">
        <f>S328*H328</f>
        <v>0</v>
      </c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R328" s="220" t="s">
        <v>172</v>
      </c>
      <c r="AT328" s="220" t="s">
        <v>140</v>
      </c>
      <c r="AU328" s="220" t="s">
        <v>88</v>
      </c>
      <c r="AY328" s="19" t="s">
        <v>137</v>
      </c>
      <c r="BE328" s="221">
        <f>IF(N328="základní",J328,0)</f>
        <v>0</v>
      </c>
      <c r="BF328" s="221">
        <f>IF(N328="snížená",J328,0)</f>
        <v>0</v>
      </c>
      <c r="BG328" s="221">
        <f>IF(N328="zákl. přenesená",J328,0)</f>
        <v>0</v>
      </c>
      <c r="BH328" s="221">
        <f>IF(N328="sníž. přenesená",J328,0)</f>
        <v>0</v>
      </c>
      <c r="BI328" s="221">
        <f>IF(N328="nulová",J328,0)</f>
        <v>0</v>
      </c>
      <c r="BJ328" s="19" t="s">
        <v>88</v>
      </c>
      <c r="BK328" s="221">
        <f>ROUND(I328*H328,2)</f>
        <v>0</v>
      </c>
      <c r="BL328" s="19" t="s">
        <v>172</v>
      </c>
      <c r="BM328" s="220" t="s">
        <v>773</v>
      </c>
    </row>
    <row r="329" s="2" customFormat="1">
      <c r="A329" s="41"/>
      <c r="B329" s="42"/>
      <c r="C329" s="43"/>
      <c r="D329" s="222" t="s">
        <v>147</v>
      </c>
      <c r="E329" s="43"/>
      <c r="F329" s="223" t="s">
        <v>1961</v>
      </c>
      <c r="G329" s="43"/>
      <c r="H329" s="43"/>
      <c r="I329" s="224"/>
      <c r="J329" s="43"/>
      <c r="K329" s="43"/>
      <c r="L329" s="47"/>
      <c r="M329" s="225"/>
      <c r="N329" s="226"/>
      <c r="O329" s="87"/>
      <c r="P329" s="87"/>
      <c r="Q329" s="87"/>
      <c r="R329" s="87"/>
      <c r="S329" s="87"/>
      <c r="T329" s="88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T329" s="19" t="s">
        <v>147</v>
      </c>
      <c r="AU329" s="19" t="s">
        <v>88</v>
      </c>
    </row>
    <row r="330" s="13" customFormat="1">
      <c r="A330" s="13"/>
      <c r="B330" s="229"/>
      <c r="C330" s="230"/>
      <c r="D330" s="222" t="s">
        <v>151</v>
      </c>
      <c r="E330" s="231" t="s">
        <v>39</v>
      </c>
      <c r="F330" s="232" t="s">
        <v>90</v>
      </c>
      <c r="G330" s="230"/>
      <c r="H330" s="233">
        <v>2</v>
      </c>
      <c r="I330" s="234"/>
      <c r="J330" s="230"/>
      <c r="K330" s="230"/>
      <c r="L330" s="235"/>
      <c r="M330" s="236"/>
      <c r="N330" s="237"/>
      <c r="O330" s="237"/>
      <c r="P330" s="237"/>
      <c r="Q330" s="237"/>
      <c r="R330" s="237"/>
      <c r="S330" s="237"/>
      <c r="T330" s="238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39" t="s">
        <v>151</v>
      </c>
      <c r="AU330" s="239" t="s">
        <v>88</v>
      </c>
      <c r="AV330" s="13" t="s">
        <v>90</v>
      </c>
      <c r="AW330" s="13" t="s">
        <v>41</v>
      </c>
      <c r="AX330" s="13" t="s">
        <v>80</v>
      </c>
      <c r="AY330" s="239" t="s">
        <v>137</v>
      </c>
    </row>
    <row r="331" s="14" customFormat="1">
      <c r="A331" s="14"/>
      <c r="B331" s="250"/>
      <c r="C331" s="251"/>
      <c r="D331" s="222" t="s">
        <v>151</v>
      </c>
      <c r="E331" s="252" t="s">
        <v>39</v>
      </c>
      <c r="F331" s="253" t="s">
        <v>171</v>
      </c>
      <c r="G331" s="251"/>
      <c r="H331" s="254">
        <v>2</v>
      </c>
      <c r="I331" s="255"/>
      <c r="J331" s="251"/>
      <c r="K331" s="251"/>
      <c r="L331" s="256"/>
      <c r="M331" s="257"/>
      <c r="N331" s="258"/>
      <c r="O331" s="258"/>
      <c r="P331" s="258"/>
      <c r="Q331" s="258"/>
      <c r="R331" s="258"/>
      <c r="S331" s="258"/>
      <c r="T331" s="259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60" t="s">
        <v>151</v>
      </c>
      <c r="AU331" s="260" t="s">
        <v>88</v>
      </c>
      <c r="AV331" s="14" t="s">
        <v>172</v>
      </c>
      <c r="AW331" s="14" t="s">
        <v>41</v>
      </c>
      <c r="AX331" s="14" t="s">
        <v>88</v>
      </c>
      <c r="AY331" s="260" t="s">
        <v>137</v>
      </c>
    </row>
    <row r="332" s="2" customFormat="1" ht="24.15" customHeight="1">
      <c r="A332" s="41"/>
      <c r="B332" s="42"/>
      <c r="C332" s="209" t="s">
        <v>80</v>
      </c>
      <c r="D332" s="209" t="s">
        <v>140</v>
      </c>
      <c r="E332" s="210" t="s">
        <v>1962</v>
      </c>
      <c r="F332" s="211" t="s">
        <v>1963</v>
      </c>
      <c r="G332" s="212" t="s">
        <v>143</v>
      </c>
      <c r="H332" s="213">
        <v>101</v>
      </c>
      <c r="I332" s="214"/>
      <c r="J332" s="215">
        <f>ROUND(I332*H332,2)</f>
        <v>0</v>
      </c>
      <c r="K332" s="211" t="s">
        <v>1828</v>
      </c>
      <c r="L332" s="47"/>
      <c r="M332" s="216" t="s">
        <v>39</v>
      </c>
      <c r="N332" s="217" t="s">
        <v>51</v>
      </c>
      <c r="O332" s="87"/>
      <c r="P332" s="218">
        <f>O332*H332</f>
        <v>0</v>
      </c>
      <c r="Q332" s="218">
        <v>0</v>
      </c>
      <c r="R332" s="218">
        <f>Q332*H332</f>
        <v>0</v>
      </c>
      <c r="S332" s="218">
        <v>0</v>
      </c>
      <c r="T332" s="219">
        <f>S332*H332</f>
        <v>0</v>
      </c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R332" s="220" t="s">
        <v>172</v>
      </c>
      <c r="AT332" s="220" t="s">
        <v>140</v>
      </c>
      <c r="AU332" s="220" t="s">
        <v>88</v>
      </c>
      <c r="AY332" s="19" t="s">
        <v>137</v>
      </c>
      <c r="BE332" s="221">
        <f>IF(N332="základní",J332,0)</f>
        <v>0</v>
      </c>
      <c r="BF332" s="221">
        <f>IF(N332="snížená",J332,0)</f>
        <v>0</v>
      </c>
      <c r="BG332" s="221">
        <f>IF(N332="zákl. přenesená",J332,0)</f>
        <v>0</v>
      </c>
      <c r="BH332" s="221">
        <f>IF(N332="sníž. přenesená",J332,0)</f>
        <v>0</v>
      </c>
      <c r="BI332" s="221">
        <f>IF(N332="nulová",J332,0)</f>
        <v>0</v>
      </c>
      <c r="BJ332" s="19" t="s">
        <v>88</v>
      </c>
      <c r="BK332" s="221">
        <f>ROUND(I332*H332,2)</f>
        <v>0</v>
      </c>
      <c r="BL332" s="19" t="s">
        <v>172</v>
      </c>
      <c r="BM332" s="220" t="s">
        <v>784</v>
      </c>
    </row>
    <row r="333" s="2" customFormat="1">
      <c r="A333" s="41"/>
      <c r="B333" s="42"/>
      <c r="C333" s="43"/>
      <c r="D333" s="222" t="s">
        <v>147</v>
      </c>
      <c r="E333" s="43"/>
      <c r="F333" s="223" t="s">
        <v>1963</v>
      </c>
      <c r="G333" s="43"/>
      <c r="H333" s="43"/>
      <c r="I333" s="224"/>
      <c r="J333" s="43"/>
      <c r="K333" s="43"/>
      <c r="L333" s="47"/>
      <c r="M333" s="225"/>
      <c r="N333" s="226"/>
      <c r="O333" s="87"/>
      <c r="P333" s="87"/>
      <c r="Q333" s="87"/>
      <c r="R333" s="87"/>
      <c r="S333" s="87"/>
      <c r="T333" s="88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T333" s="19" t="s">
        <v>147</v>
      </c>
      <c r="AU333" s="19" t="s">
        <v>88</v>
      </c>
    </row>
    <row r="334" s="13" customFormat="1">
      <c r="A334" s="13"/>
      <c r="B334" s="229"/>
      <c r="C334" s="230"/>
      <c r="D334" s="222" t="s">
        <v>151</v>
      </c>
      <c r="E334" s="231" t="s">
        <v>39</v>
      </c>
      <c r="F334" s="232" t="s">
        <v>1964</v>
      </c>
      <c r="G334" s="230"/>
      <c r="H334" s="233">
        <v>101</v>
      </c>
      <c r="I334" s="234"/>
      <c r="J334" s="230"/>
      <c r="K334" s="230"/>
      <c r="L334" s="235"/>
      <c r="M334" s="236"/>
      <c r="N334" s="237"/>
      <c r="O334" s="237"/>
      <c r="P334" s="237"/>
      <c r="Q334" s="237"/>
      <c r="R334" s="237"/>
      <c r="S334" s="237"/>
      <c r="T334" s="238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39" t="s">
        <v>151</v>
      </c>
      <c r="AU334" s="239" t="s">
        <v>88</v>
      </c>
      <c r="AV334" s="13" t="s">
        <v>90</v>
      </c>
      <c r="AW334" s="13" t="s">
        <v>41</v>
      </c>
      <c r="AX334" s="13" t="s">
        <v>80</v>
      </c>
      <c r="AY334" s="239" t="s">
        <v>137</v>
      </c>
    </row>
    <row r="335" s="14" customFormat="1">
      <c r="A335" s="14"/>
      <c r="B335" s="250"/>
      <c r="C335" s="251"/>
      <c r="D335" s="222" t="s">
        <v>151</v>
      </c>
      <c r="E335" s="252" t="s">
        <v>39</v>
      </c>
      <c r="F335" s="253" t="s">
        <v>171</v>
      </c>
      <c r="G335" s="251"/>
      <c r="H335" s="254">
        <v>101</v>
      </c>
      <c r="I335" s="255"/>
      <c r="J335" s="251"/>
      <c r="K335" s="251"/>
      <c r="L335" s="256"/>
      <c r="M335" s="257"/>
      <c r="N335" s="258"/>
      <c r="O335" s="258"/>
      <c r="P335" s="258"/>
      <c r="Q335" s="258"/>
      <c r="R335" s="258"/>
      <c r="S335" s="258"/>
      <c r="T335" s="259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60" t="s">
        <v>151</v>
      </c>
      <c r="AU335" s="260" t="s">
        <v>88</v>
      </c>
      <c r="AV335" s="14" t="s">
        <v>172</v>
      </c>
      <c r="AW335" s="14" t="s">
        <v>41</v>
      </c>
      <c r="AX335" s="14" t="s">
        <v>88</v>
      </c>
      <c r="AY335" s="260" t="s">
        <v>137</v>
      </c>
    </row>
    <row r="336" s="2" customFormat="1" ht="21.75" customHeight="1">
      <c r="A336" s="41"/>
      <c r="B336" s="42"/>
      <c r="C336" s="209" t="s">
        <v>80</v>
      </c>
      <c r="D336" s="209" t="s">
        <v>140</v>
      </c>
      <c r="E336" s="210" t="s">
        <v>1965</v>
      </c>
      <c r="F336" s="211" t="s">
        <v>1966</v>
      </c>
      <c r="G336" s="212" t="s">
        <v>184</v>
      </c>
      <c r="H336" s="213">
        <v>64.640000000000001</v>
      </c>
      <c r="I336" s="214"/>
      <c r="J336" s="215">
        <f>ROUND(I336*H336,2)</f>
        <v>0</v>
      </c>
      <c r="K336" s="211" t="s">
        <v>1828</v>
      </c>
      <c r="L336" s="47"/>
      <c r="M336" s="216" t="s">
        <v>39</v>
      </c>
      <c r="N336" s="217" t="s">
        <v>51</v>
      </c>
      <c r="O336" s="87"/>
      <c r="P336" s="218">
        <f>O336*H336</f>
        <v>0</v>
      </c>
      <c r="Q336" s="218">
        <v>0</v>
      </c>
      <c r="R336" s="218">
        <f>Q336*H336</f>
        <v>0</v>
      </c>
      <c r="S336" s="218">
        <v>0</v>
      </c>
      <c r="T336" s="219">
        <f>S336*H336</f>
        <v>0</v>
      </c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R336" s="220" t="s">
        <v>172</v>
      </c>
      <c r="AT336" s="220" t="s">
        <v>140</v>
      </c>
      <c r="AU336" s="220" t="s">
        <v>88</v>
      </c>
      <c r="AY336" s="19" t="s">
        <v>137</v>
      </c>
      <c r="BE336" s="221">
        <f>IF(N336="základní",J336,0)</f>
        <v>0</v>
      </c>
      <c r="BF336" s="221">
        <f>IF(N336="snížená",J336,0)</f>
        <v>0</v>
      </c>
      <c r="BG336" s="221">
        <f>IF(N336="zákl. přenesená",J336,0)</f>
        <v>0</v>
      </c>
      <c r="BH336" s="221">
        <f>IF(N336="sníž. přenesená",J336,0)</f>
        <v>0</v>
      </c>
      <c r="BI336" s="221">
        <f>IF(N336="nulová",J336,0)</f>
        <v>0</v>
      </c>
      <c r="BJ336" s="19" t="s">
        <v>88</v>
      </c>
      <c r="BK336" s="221">
        <f>ROUND(I336*H336,2)</f>
        <v>0</v>
      </c>
      <c r="BL336" s="19" t="s">
        <v>172</v>
      </c>
      <c r="BM336" s="220" t="s">
        <v>794</v>
      </c>
    </row>
    <row r="337" s="2" customFormat="1">
      <c r="A337" s="41"/>
      <c r="B337" s="42"/>
      <c r="C337" s="43"/>
      <c r="D337" s="222" t="s">
        <v>147</v>
      </c>
      <c r="E337" s="43"/>
      <c r="F337" s="223" t="s">
        <v>1966</v>
      </c>
      <c r="G337" s="43"/>
      <c r="H337" s="43"/>
      <c r="I337" s="224"/>
      <c r="J337" s="43"/>
      <c r="K337" s="43"/>
      <c r="L337" s="47"/>
      <c r="M337" s="225"/>
      <c r="N337" s="226"/>
      <c r="O337" s="87"/>
      <c r="P337" s="87"/>
      <c r="Q337" s="87"/>
      <c r="R337" s="87"/>
      <c r="S337" s="87"/>
      <c r="T337" s="88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T337" s="19" t="s">
        <v>147</v>
      </c>
      <c r="AU337" s="19" t="s">
        <v>88</v>
      </c>
    </row>
    <row r="338" s="2" customFormat="1" ht="21.75" customHeight="1">
      <c r="A338" s="41"/>
      <c r="B338" s="42"/>
      <c r="C338" s="209" t="s">
        <v>80</v>
      </c>
      <c r="D338" s="209" t="s">
        <v>140</v>
      </c>
      <c r="E338" s="210" t="s">
        <v>1967</v>
      </c>
      <c r="F338" s="211" t="s">
        <v>1968</v>
      </c>
      <c r="G338" s="212" t="s">
        <v>184</v>
      </c>
      <c r="H338" s="213">
        <v>15.15</v>
      </c>
      <c r="I338" s="214"/>
      <c r="J338" s="215">
        <f>ROUND(I338*H338,2)</f>
        <v>0</v>
      </c>
      <c r="K338" s="211" t="s">
        <v>1828</v>
      </c>
      <c r="L338" s="47"/>
      <c r="M338" s="216" t="s">
        <v>39</v>
      </c>
      <c r="N338" s="217" t="s">
        <v>51</v>
      </c>
      <c r="O338" s="87"/>
      <c r="P338" s="218">
        <f>O338*H338</f>
        <v>0</v>
      </c>
      <c r="Q338" s="218">
        <v>0</v>
      </c>
      <c r="R338" s="218">
        <f>Q338*H338</f>
        <v>0</v>
      </c>
      <c r="S338" s="218">
        <v>0</v>
      </c>
      <c r="T338" s="219">
        <f>S338*H338</f>
        <v>0</v>
      </c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R338" s="220" t="s">
        <v>172</v>
      </c>
      <c r="AT338" s="220" t="s">
        <v>140</v>
      </c>
      <c r="AU338" s="220" t="s">
        <v>88</v>
      </c>
      <c r="AY338" s="19" t="s">
        <v>137</v>
      </c>
      <c r="BE338" s="221">
        <f>IF(N338="základní",J338,0)</f>
        <v>0</v>
      </c>
      <c r="BF338" s="221">
        <f>IF(N338="snížená",J338,0)</f>
        <v>0</v>
      </c>
      <c r="BG338" s="221">
        <f>IF(N338="zákl. přenesená",J338,0)</f>
        <v>0</v>
      </c>
      <c r="BH338" s="221">
        <f>IF(N338="sníž. přenesená",J338,0)</f>
        <v>0</v>
      </c>
      <c r="BI338" s="221">
        <f>IF(N338="nulová",J338,0)</f>
        <v>0</v>
      </c>
      <c r="BJ338" s="19" t="s">
        <v>88</v>
      </c>
      <c r="BK338" s="221">
        <f>ROUND(I338*H338,2)</f>
        <v>0</v>
      </c>
      <c r="BL338" s="19" t="s">
        <v>172</v>
      </c>
      <c r="BM338" s="220" t="s">
        <v>803</v>
      </c>
    </row>
    <row r="339" s="2" customFormat="1">
      <c r="A339" s="41"/>
      <c r="B339" s="42"/>
      <c r="C339" s="43"/>
      <c r="D339" s="222" t="s">
        <v>147</v>
      </c>
      <c r="E339" s="43"/>
      <c r="F339" s="223" t="s">
        <v>1968</v>
      </c>
      <c r="G339" s="43"/>
      <c r="H339" s="43"/>
      <c r="I339" s="224"/>
      <c r="J339" s="43"/>
      <c r="K339" s="43"/>
      <c r="L339" s="47"/>
      <c r="M339" s="225"/>
      <c r="N339" s="226"/>
      <c r="O339" s="87"/>
      <c r="P339" s="87"/>
      <c r="Q339" s="87"/>
      <c r="R339" s="87"/>
      <c r="S339" s="87"/>
      <c r="T339" s="88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T339" s="19" t="s">
        <v>147</v>
      </c>
      <c r="AU339" s="19" t="s">
        <v>88</v>
      </c>
    </row>
    <row r="340" s="2" customFormat="1" ht="24.15" customHeight="1">
      <c r="A340" s="41"/>
      <c r="B340" s="42"/>
      <c r="C340" s="209" t="s">
        <v>80</v>
      </c>
      <c r="D340" s="209" t="s">
        <v>140</v>
      </c>
      <c r="E340" s="210" t="s">
        <v>1969</v>
      </c>
      <c r="F340" s="211" t="s">
        <v>1970</v>
      </c>
      <c r="G340" s="212" t="s">
        <v>184</v>
      </c>
      <c r="H340" s="213">
        <v>9.8000000000000007</v>
      </c>
      <c r="I340" s="214"/>
      <c r="J340" s="215">
        <f>ROUND(I340*H340,2)</f>
        <v>0</v>
      </c>
      <c r="K340" s="211" t="s">
        <v>1828</v>
      </c>
      <c r="L340" s="47"/>
      <c r="M340" s="216" t="s">
        <v>39</v>
      </c>
      <c r="N340" s="217" t="s">
        <v>51</v>
      </c>
      <c r="O340" s="87"/>
      <c r="P340" s="218">
        <f>O340*H340</f>
        <v>0</v>
      </c>
      <c r="Q340" s="218">
        <v>0</v>
      </c>
      <c r="R340" s="218">
        <f>Q340*H340</f>
        <v>0</v>
      </c>
      <c r="S340" s="218">
        <v>0</v>
      </c>
      <c r="T340" s="219">
        <f>S340*H340</f>
        <v>0</v>
      </c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R340" s="220" t="s">
        <v>172</v>
      </c>
      <c r="AT340" s="220" t="s">
        <v>140</v>
      </c>
      <c r="AU340" s="220" t="s">
        <v>88</v>
      </c>
      <c r="AY340" s="19" t="s">
        <v>137</v>
      </c>
      <c r="BE340" s="221">
        <f>IF(N340="základní",J340,0)</f>
        <v>0</v>
      </c>
      <c r="BF340" s="221">
        <f>IF(N340="snížená",J340,0)</f>
        <v>0</v>
      </c>
      <c r="BG340" s="221">
        <f>IF(N340="zákl. přenesená",J340,0)</f>
        <v>0</v>
      </c>
      <c r="BH340" s="221">
        <f>IF(N340="sníž. přenesená",J340,0)</f>
        <v>0</v>
      </c>
      <c r="BI340" s="221">
        <f>IF(N340="nulová",J340,0)</f>
        <v>0</v>
      </c>
      <c r="BJ340" s="19" t="s">
        <v>88</v>
      </c>
      <c r="BK340" s="221">
        <f>ROUND(I340*H340,2)</f>
        <v>0</v>
      </c>
      <c r="BL340" s="19" t="s">
        <v>172</v>
      </c>
      <c r="BM340" s="220" t="s">
        <v>814</v>
      </c>
    </row>
    <row r="341" s="2" customFormat="1">
      <c r="A341" s="41"/>
      <c r="B341" s="42"/>
      <c r="C341" s="43"/>
      <c r="D341" s="222" t="s">
        <v>147</v>
      </c>
      <c r="E341" s="43"/>
      <c r="F341" s="223" t="s">
        <v>1971</v>
      </c>
      <c r="G341" s="43"/>
      <c r="H341" s="43"/>
      <c r="I341" s="224"/>
      <c r="J341" s="43"/>
      <c r="K341" s="43"/>
      <c r="L341" s="47"/>
      <c r="M341" s="225"/>
      <c r="N341" s="226"/>
      <c r="O341" s="87"/>
      <c r="P341" s="87"/>
      <c r="Q341" s="87"/>
      <c r="R341" s="87"/>
      <c r="S341" s="87"/>
      <c r="T341" s="88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T341" s="19" t="s">
        <v>147</v>
      </c>
      <c r="AU341" s="19" t="s">
        <v>88</v>
      </c>
    </row>
    <row r="342" s="2" customFormat="1" ht="24.15" customHeight="1">
      <c r="A342" s="41"/>
      <c r="B342" s="42"/>
      <c r="C342" s="209" t="s">
        <v>80</v>
      </c>
      <c r="D342" s="209" t="s">
        <v>140</v>
      </c>
      <c r="E342" s="210" t="s">
        <v>1972</v>
      </c>
      <c r="F342" s="211" t="s">
        <v>1973</v>
      </c>
      <c r="G342" s="212" t="s">
        <v>184</v>
      </c>
      <c r="H342" s="213">
        <v>9.8000000000000007</v>
      </c>
      <c r="I342" s="214"/>
      <c r="J342" s="215">
        <f>ROUND(I342*H342,2)</f>
        <v>0</v>
      </c>
      <c r="K342" s="211" t="s">
        <v>1828</v>
      </c>
      <c r="L342" s="47"/>
      <c r="M342" s="216" t="s">
        <v>39</v>
      </c>
      <c r="N342" s="217" t="s">
        <v>51</v>
      </c>
      <c r="O342" s="87"/>
      <c r="P342" s="218">
        <f>O342*H342</f>
        <v>0</v>
      </c>
      <c r="Q342" s="218">
        <v>0</v>
      </c>
      <c r="R342" s="218">
        <f>Q342*H342</f>
        <v>0</v>
      </c>
      <c r="S342" s="218">
        <v>0</v>
      </c>
      <c r="T342" s="219">
        <f>S342*H342</f>
        <v>0</v>
      </c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R342" s="220" t="s">
        <v>172</v>
      </c>
      <c r="AT342" s="220" t="s">
        <v>140</v>
      </c>
      <c r="AU342" s="220" t="s">
        <v>88</v>
      </c>
      <c r="AY342" s="19" t="s">
        <v>137</v>
      </c>
      <c r="BE342" s="221">
        <f>IF(N342="základní",J342,0)</f>
        <v>0</v>
      </c>
      <c r="BF342" s="221">
        <f>IF(N342="snížená",J342,0)</f>
        <v>0</v>
      </c>
      <c r="BG342" s="221">
        <f>IF(N342="zákl. přenesená",J342,0)</f>
        <v>0</v>
      </c>
      <c r="BH342" s="221">
        <f>IF(N342="sníž. přenesená",J342,0)</f>
        <v>0</v>
      </c>
      <c r="BI342" s="221">
        <f>IF(N342="nulová",J342,0)</f>
        <v>0</v>
      </c>
      <c r="BJ342" s="19" t="s">
        <v>88</v>
      </c>
      <c r="BK342" s="221">
        <f>ROUND(I342*H342,2)</f>
        <v>0</v>
      </c>
      <c r="BL342" s="19" t="s">
        <v>172</v>
      </c>
      <c r="BM342" s="220" t="s">
        <v>824</v>
      </c>
    </row>
    <row r="343" s="2" customFormat="1">
      <c r="A343" s="41"/>
      <c r="B343" s="42"/>
      <c r="C343" s="43"/>
      <c r="D343" s="222" t="s">
        <v>147</v>
      </c>
      <c r="E343" s="43"/>
      <c r="F343" s="223" t="s">
        <v>1974</v>
      </c>
      <c r="G343" s="43"/>
      <c r="H343" s="43"/>
      <c r="I343" s="224"/>
      <c r="J343" s="43"/>
      <c r="K343" s="43"/>
      <c r="L343" s="47"/>
      <c r="M343" s="225"/>
      <c r="N343" s="226"/>
      <c r="O343" s="87"/>
      <c r="P343" s="87"/>
      <c r="Q343" s="87"/>
      <c r="R343" s="87"/>
      <c r="S343" s="87"/>
      <c r="T343" s="88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T343" s="19" t="s">
        <v>147</v>
      </c>
      <c r="AU343" s="19" t="s">
        <v>88</v>
      </c>
    </row>
    <row r="344" s="2" customFormat="1" ht="21.75" customHeight="1">
      <c r="A344" s="41"/>
      <c r="B344" s="42"/>
      <c r="C344" s="209" t="s">
        <v>80</v>
      </c>
      <c r="D344" s="209" t="s">
        <v>140</v>
      </c>
      <c r="E344" s="210" t="s">
        <v>1975</v>
      </c>
      <c r="F344" s="211" t="s">
        <v>1976</v>
      </c>
      <c r="G344" s="212" t="s">
        <v>184</v>
      </c>
      <c r="H344" s="213">
        <v>18.18</v>
      </c>
      <c r="I344" s="214"/>
      <c r="J344" s="215">
        <f>ROUND(I344*H344,2)</f>
        <v>0</v>
      </c>
      <c r="K344" s="211" t="s">
        <v>1828</v>
      </c>
      <c r="L344" s="47"/>
      <c r="M344" s="216" t="s">
        <v>39</v>
      </c>
      <c r="N344" s="217" t="s">
        <v>51</v>
      </c>
      <c r="O344" s="87"/>
      <c r="P344" s="218">
        <f>O344*H344</f>
        <v>0</v>
      </c>
      <c r="Q344" s="218">
        <v>0</v>
      </c>
      <c r="R344" s="218">
        <f>Q344*H344</f>
        <v>0</v>
      </c>
      <c r="S344" s="218">
        <v>0</v>
      </c>
      <c r="T344" s="219">
        <f>S344*H344</f>
        <v>0</v>
      </c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R344" s="220" t="s">
        <v>172</v>
      </c>
      <c r="AT344" s="220" t="s">
        <v>140</v>
      </c>
      <c r="AU344" s="220" t="s">
        <v>88</v>
      </c>
      <c r="AY344" s="19" t="s">
        <v>137</v>
      </c>
      <c r="BE344" s="221">
        <f>IF(N344="základní",J344,0)</f>
        <v>0</v>
      </c>
      <c r="BF344" s="221">
        <f>IF(N344="snížená",J344,0)</f>
        <v>0</v>
      </c>
      <c r="BG344" s="221">
        <f>IF(N344="zákl. přenesená",J344,0)</f>
        <v>0</v>
      </c>
      <c r="BH344" s="221">
        <f>IF(N344="sníž. přenesená",J344,0)</f>
        <v>0</v>
      </c>
      <c r="BI344" s="221">
        <f>IF(N344="nulová",J344,0)</f>
        <v>0</v>
      </c>
      <c r="BJ344" s="19" t="s">
        <v>88</v>
      </c>
      <c r="BK344" s="221">
        <f>ROUND(I344*H344,2)</f>
        <v>0</v>
      </c>
      <c r="BL344" s="19" t="s">
        <v>172</v>
      </c>
      <c r="BM344" s="220" t="s">
        <v>837</v>
      </c>
    </row>
    <row r="345" s="2" customFormat="1">
      <c r="A345" s="41"/>
      <c r="B345" s="42"/>
      <c r="C345" s="43"/>
      <c r="D345" s="222" t="s">
        <v>147</v>
      </c>
      <c r="E345" s="43"/>
      <c r="F345" s="223" t="s">
        <v>1976</v>
      </c>
      <c r="G345" s="43"/>
      <c r="H345" s="43"/>
      <c r="I345" s="224"/>
      <c r="J345" s="43"/>
      <c r="K345" s="43"/>
      <c r="L345" s="47"/>
      <c r="M345" s="225"/>
      <c r="N345" s="226"/>
      <c r="O345" s="87"/>
      <c r="P345" s="87"/>
      <c r="Q345" s="87"/>
      <c r="R345" s="87"/>
      <c r="S345" s="87"/>
      <c r="T345" s="88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T345" s="19" t="s">
        <v>147</v>
      </c>
      <c r="AU345" s="19" t="s">
        <v>88</v>
      </c>
    </row>
    <row r="346" s="2" customFormat="1" ht="16.5" customHeight="1">
      <c r="A346" s="41"/>
      <c r="B346" s="42"/>
      <c r="C346" s="209" t="s">
        <v>80</v>
      </c>
      <c r="D346" s="209" t="s">
        <v>140</v>
      </c>
      <c r="E346" s="210" t="s">
        <v>1977</v>
      </c>
      <c r="F346" s="211" t="s">
        <v>1978</v>
      </c>
      <c r="G346" s="212" t="s">
        <v>1073</v>
      </c>
      <c r="H346" s="213">
        <v>40</v>
      </c>
      <c r="I346" s="214"/>
      <c r="J346" s="215">
        <f>ROUND(I346*H346,2)</f>
        <v>0</v>
      </c>
      <c r="K346" s="211" t="s">
        <v>1828</v>
      </c>
      <c r="L346" s="47"/>
      <c r="M346" s="216" t="s">
        <v>39</v>
      </c>
      <c r="N346" s="217" t="s">
        <v>51</v>
      </c>
      <c r="O346" s="87"/>
      <c r="P346" s="218">
        <f>O346*H346</f>
        <v>0</v>
      </c>
      <c r="Q346" s="218">
        <v>0</v>
      </c>
      <c r="R346" s="218">
        <f>Q346*H346</f>
        <v>0</v>
      </c>
      <c r="S346" s="218">
        <v>0</v>
      </c>
      <c r="T346" s="219">
        <f>S346*H346</f>
        <v>0</v>
      </c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R346" s="220" t="s">
        <v>172</v>
      </c>
      <c r="AT346" s="220" t="s">
        <v>140</v>
      </c>
      <c r="AU346" s="220" t="s">
        <v>88</v>
      </c>
      <c r="AY346" s="19" t="s">
        <v>137</v>
      </c>
      <c r="BE346" s="221">
        <f>IF(N346="základní",J346,0)</f>
        <v>0</v>
      </c>
      <c r="BF346" s="221">
        <f>IF(N346="snížená",J346,0)</f>
        <v>0</v>
      </c>
      <c r="BG346" s="221">
        <f>IF(N346="zákl. přenesená",J346,0)</f>
        <v>0</v>
      </c>
      <c r="BH346" s="221">
        <f>IF(N346="sníž. přenesená",J346,0)</f>
        <v>0</v>
      </c>
      <c r="BI346" s="221">
        <f>IF(N346="nulová",J346,0)</f>
        <v>0</v>
      </c>
      <c r="BJ346" s="19" t="s">
        <v>88</v>
      </c>
      <c r="BK346" s="221">
        <f>ROUND(I346*H346,2)</f>
        <v>0</v>
      </c>
      <c r="BL346" s="19" t="s">
        <v>172</v>
      </c>
      <c r="BM346" s="220" t="s">
        <v>846</v>
      </c>
    </row>
    <row r="347" s="2" customFormat="1">
      <c r="A347" s="41"/>
      <c r="B347" s="42"/>
      <c r="C347" s="43"/>
      <c r="D347" s="222" t="s">
        <v>147</v>
      </c>
      <c r="E347" s="43"/>
      <c r="F347" s="223" t="s">
        <v>1978</v>
      </c>
      <c r="G347" s="43"/>
      <c r="H347" s="43"/>
      <c r="I347" s="224"/>
      <c r="J347" s="43"/>
      <c r="K347" s="43"/>
      <c r="L347" s="47"/>
      <c r="M347" s="225"/>
      <c r="N347" s="226"/>
      <c r="O347" s="87"/>
      <c r="P347" s="87"/>
      <c r="Q347" s="87"/>
      <c r="R347" s="87"/>
      <c r="S347" s="87"/>
      <c r="T347" s="88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T347" s="19" t="s">
        <v>147</v>
      </c>
      <c r="AU347" s="19" t="s">
        <v>88</v>
      </c>
    </row>
    <row r="348" s="13" customFormat="1">
      <c r="A348" s="13"/>
      <c r="B348" s="229"/>
      <c r="C348" s="230"/>
      <c r="D348" s="222" t="s">
        <v>151</v>
      </c>
      <c r="E348" s="231" t="s">
        <v>39</v>
      </c>
      <c r="F348" s="232" t="s">
        <v>412</v>
      </c>
      <c r="G348" s="230"/>
      <c r="H348" s="233">
        <v>40</v>
      </c>
      <c r="I348" s="234"/>
      <c r="J348" s="230"/>
      <c r="K348" s="230"/>
      <c r="L348" s="235"/>
      <c r="M348" s="236"/>
      <c r="N348" s="237"/>
      <c r="O348" s="237"/>
      <c r="P348" s="237"/>
      <c r="Q348" s="237"/>
      <c r="R348" s="237"/>
      <c r="S348" s="237"/>
      <c r="T348" s="238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39" t="s">
        <v>151</v>
      </c>
      <c r="AU348" s="239" t="s">
        <v>88</v>
      </c>
      <c r="AV348" s="13" t="s">
        <v>90</v>
      </c>
      <c r="AW348" s="13" t="s">
        <v>41</v>
      </c>
      <c r="AX348" s="13" t="s">
        <v>80</v>
      </c>
      <c r="AY348" s="239" t="s">
        <v>137</v>
      </c>
    </row>
    <row r="349" s="14" customFormat="1">
      <c r="A349" s="14"/>
      <c r="B349" s="250"/>
      <c r="C349" s="251"/>
      <c r="D349" s="222" t="s">
        <v>151</v>
      </c>
      <c r="E349" s="252" t="s">
        <v>39</v>
      </c>
      <c r="F349" s="253" t="s">
        <v>171</v>
      </c>
      <c r="G349" s="251"/>
      <c r="H349" s="254">
        <v>40</v>
      </c>
      <c r="I349" s="255"/>
      <c r="J349" s="251"/>
      <c r="K349" s="251"/>
      <c r="L349" s="256"/>
      <c r="M349" s="257"/>
      <c r="N349" s="258"/>
      <c r="O349" s="258"/>
      <c r="P349" s="258"/>
      <c r="Q349" s="258"/>
      <c r="R349" s="258"/>
      <c r="S349" s="258"/>
      <c r="T349" s="259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60" t="s">
        <v>151</v>
      </c>
      <c r="AU349" s="260" t="s">
        <v>88</v>
      </c>
      <c r="AV349" s="14" t="s">
        <v>172</v>
      </c>
      <c r="AW349" s="14" t="s">
        <v>41</v>
      </c>
      <c r="AX349" s="14" t="s">
        <v>88</v>
      </c>
      <c r="AY349" s="260" t="s">
        <v>137</v>
      </c>
    </row>
    <row r="350" s="2" customFormat="1" ht="16.5" customHeight="1">
      <c r="A350" s="41"/>
      <c r="B350" s="42"/>
      <c r="C350" s="209" t="s">
        <v>80</v>
      </c>
      <c r="D350" s="209" t="s">
        <v>140</v>
      </c>
      <c r="E350" s="210" t="s">
        <v>1979</v>
      </c>
      <c r="F350" s="211" t="s">
        <v>1980</v>
      </c>
      <c r="G350" s="212" t="s">
        <v>143</v>
      </c>
      <c r="H350" s="213">
        <v>160</v>
      </c>
      <c r="I350" s="214"/>
      <c r="J350" s="215">
        <f>ROUND(I350*H350,2)</f>
        <v>0</v>
      </c>
      <c r="K350" s="211" t="s">
        <v>1828</v>
      </c>
      <c r="L350" s="47"/>
      <c r="M350" s="216" t="s">
        <v>39</v>
      </c>
      <c r="N350" s="217" t="s">
        <v>51</v>
      </c>
      <c r="O350" s="87"/>
      <c r="P350" s="218">
        <f>O350*H350</f>
        <v>0</v>
      </c>
      <c r="Q350" s="218">
        <v>0</v>
      </c>
      <c r="R350" s="218">
        <f>Q350*H350</f>
        <v>0</v>
      </c>
      <c r="S350" s="218">
        <v>0</v>
      </c>
      <c r="T350" s="219">
        <f>S350*H350</f>
        <v>0</v>
      </c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R350" s="220" t="s">
        <v>172</v>
      </c>
      <c r="AT350" s="220" t="s">
        <v>140</v>
      </c>
      <c r="AU350" s="220" t="s">
        <v>88</v>
      </c>
      <c r="AY350" s="19" t="s">
        <v>137</v>
      </c>
      <c r="BE350" s="221">
        <f>IF(N350="základní",J350,0)</f>
        <v>0</v>
      </c>
      <c r="BF350" s="221">
        <f>IF(N350="snížená",J350,0)</f>
        <v>0</v>
      </c>
      <c r="BG350" s="221">
        <f>IF(N350="zákl. přenesená",J350,0)</f>
        <v>0</v>
      </c>
      <c r="BH350" s="221">
        <f>IF(N350="sníž. přenesená",J350,0)</f>
        <v>0</v>
      </c>
      <c r="BI350" s="221">
        <f>IF(N350="nulová",J350,0)</f>
        <v>0</v>
      </c>
      <c r="BJ350" s="19" t="s">
        <v>88</v>
      </c>
      <c r="BK350" s="221">
        <f>ROUND(I350*H350,2)</f>
        <v>0</v>
      </c>
      <c r="BL350" s="19" t="s">
        <v>172</v>
      </c>
      <c r="BM350" s="220" t="s">
        <v>855</v>
      </c>
    </row>
    <row r="351" s="2" customFormat="1">
      <c r="A351" s="41"/>
      <c r="B351" s="42"/>
      <c r="C351" s="43"/>
      <c r="D351" s="222" t="s">
        <v>147</v>
      </c>
      <c r="E351" s="43"/>
      <c r="F351" s="223" t="s">
        <v>1980</v>
      </c>
      <c r="G351" s="43"/>
      <c r="H351" s="43"/>
      <c r="I351" s="224"/>
      <c r="J351" s="43"/>
      <c r="K351" s="43"/>
      <c r="L351" s="47"/>
      <c r="M351" s="225"/>
      <c r="N351" s="226"/>
      <c r="O351" s="87"/>
      <c r="P351" s="87"/>
      <c r="Q351" s="87"/>
      <c r="R351" s="87"/>
      <c r="S351" s="87"/>
      <c r="T351" s="88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T351" s="19" t="s">
        <v>147</v>
      </c>
      <c r="AU351" s="19" t="s">
        <v>88</v>
      </c>
    </row>
    <row r="352" s="13" customFormat="1">
      <c r="A352" s="13"/>
      <c r="B352" s="229"/>
      <c r="C352" s="230"/>
      <c r="D352" s="222" t="s">
        <v>151</v>
      </c>
      <c r="E352" s="231" t="s">
        <v>39</v>
      </c>
      <c r="F352" s="232" t="s">
        <v>334</v>
      </c>
      <c r="G352" s="230"/>
      <c r="H352" s="233">
        <v>128</v>
      </c>
      <c r="I352" s="234"/>
      <c r="J352" s="230"/>
      <c r="K352" s="230"/>
      <c r="L352" s="235"/>
      <c r="M352" s="236"/>
      <c r="N352" s="237"/>
      <c r="O352" s="237"/>
      <c r="P352" s="237"/>
      <c r="Q352" s="237"/>
      <c r="R352" s="237"/>
      <c r="S352" s="237"/>
      <c r="T352" s="238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39" t="s">
        <v>151</v>
      </c>
      <c r="AU352" s="239" t="s">
        <v>88</v>
      </c>
      <c r="AV352" s="13" t="s">
        <v>90</v>
      </c>
      <c r="AW352" s="13" t="s">
        <v>41</v>
      </c>
      <c r="AX352" s="13" t="s">
        <v>80</v>
      </c>
      <c r="AY352" s="239" t="s">
        <v>137</v>
      </c>
    </row>
    <row r="353" s="13" customFormat="1">
      <c r="A353" s="13"/>
      <c r="B353" s="229"/>
      <c r="C353" s="230"/>
      <c r="D353" s="222" t="s">
        <v>151</v>
      </c>
      <c r="E353" s="231" t="s">
        <v>39</v>
      </c>
      <c r="F353" s="232" t="s">
        <v>1981</v>
      </c>
      <c r="G353" s="230"/>
      <c r="H353" s="233">
        <v>32</v>
      </c>
      <c r="I353" s="234"/>
      <c r="J353" s="230"/>
      <c r="K353" s="230"/>
      <c r="L353" s="235"/>
      <c r="M353" s="236"/>
      <c r="N353" s="237"/>
      <c r="O353" s="237"/>
      <c r="P353" s="237"/>
      <c r="Q353" s="237"/>
      <c r="R353" s="237"/>
      <c r="S353" s="237"/>
      <c r="T353" s="238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39" t="s">
        <v>151</v>
      </c>
      <c r="AU353" s="239" t="s">
        <v>88</v>
      </c>
      <c r="AV353" s="13" t="s">
        <v>90</v>
      </c>
      <c r="AW353" s="13" t="s">
        <v>41</v>
      </c>
      <c r="AX353" s="13" t="s">
        <v>80</v>
      </c>
      <c r="AY353" s="239" t="s">
        <v>137</v>
      </c>
    </row>
    <row r="354" s="14" customFormat="1">
      <c r="A354" s="14"/>
      <c r="B354" s="250"/>
      <c r="C354" s="251"/>
      <c r="D354" s="222" t="s">
        <v>151</v>
      </c>
      <c r="E354" s="252" t="s">
        <v>39</v>
      </c>
      <c r="F354" s="253" t="s">
        <v>171</v>
      </c>
      <c r="G354" s="251"/>
      <c r="H354" s="254">
        <v>160</v>
      </c>
      <c r="I354" s="255"/>
      <c r="J354" s="251"/>
      <c r="K354" s="251"/>
      <c r="L354" s="256"/>
      <c r="M354" s="257"/>
      <c r="N354" s="258"/>
      <c r="O354" s="258"/>
      <c r="P354" s="258"/>
      <c r="Q354" s="258"/>
      <c r="R354" s="258"/>
      <c r="S354" s="258"/>
      <c r="T354" s="259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60" t="s">
        <v>151</v>
      </c>
      <c r="AU354" s="260" t="s">
        <v>88</v>
      </c>
      <c r="AV354" s="14" t="s">
        <v>172</v>
      </c>
      <c r="AW354" s="14" t="s">
        <v>41</v>
      </c>
      <c r="AX354" s="14" t="s">
        <v>88</v>
      </c>
      <c r="AY354" s="260" t="s">
        <v>137</v>
      </c>
    </row>
    <row r="355" s="2" customFormat="1" ht="16.5" customHeight="1">
      <c r="A355" s="41"/>
      <c r="B355" s="42"/>
      <c r="C355" s="209" t="s">
        <v>80</v>
      </c>
      <c r="D355" s="209" t="s">
        <v>140</v>
      </c>
      <c r="E355" s="210" t="s">
        <v>1982</v>
      </c>
      <c r="F355" s="211" t="s">
        <v>1983</v>
      </c>
      <c r="G355" s="212" t="s">
        <v>143</v>
      </c>
      <c r="H355" s="213">
        <v>128</v>
      </c>
      <c r="I355" s="214"/>
      <c r="J355" s="215">
        <f>ROUND(I355*H355,2)</f>
        <v>0</v>
      </c>
      <c r="K355" s="211" t="s">
        <v>1828</v>
      </c>
      <c r="L355" s="47"/>
      <c r="M355" s="216" t="s">
        <v>39</v>
      </c>
      <c r="N355" s="217" t="s">
        <v>51</v>
      </c>
      <c r="O355" s="87"/>
      <c r="P355" s="218">
        <f>O355*H355</f>
        <v>0</v>
      </c>
      <c r="Q355" s="218">
        <v>0</v>
      </c>
      <c r="R355" s="218">
        <f>Q355*H355</f>
        <v>0</v>
      </c>
      <c r="S355" s="218">
        <v>0</v>
      </c>
      <c r="T355" s="219">
        <f>S355*H355</f>
        <v>0</v>
      </c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R355" s="220" t="s">
        <v>172</v>
      </c>
      <c r="AT355" s="220" t="s">
        <v>140</v>
      </c>
      <c r="AU355" s="220" t="s">
        <v>88</v>
      </c>
      <c r="AY355" s="19" t="s">
        <v>137</v>
      </c>
      <c r="BE355" s="221">
        <f>IF(N355="základní",J355,0)</f>
        <v>0</v>
      </c>
      <c r="BF355" s="221">
        <f>IF(N355="snížená",J355,0)</f>
        <v>0</v>
      </c>
      <c r="BG355" s="221">
        <f>IF(N355="zákl. přenesená",J355,0)</f>
        <v>0</v>
      </c>
      <c r="BH355" s="221">
        <f>IF(N355="sníž. přenesená",J355,0)</f>
        <v>0</v>
      </c>
      <c r="BI355" s="221">
        <f>IF(N355="nulová",J355,0)</f>
        <v>0</v>
      </c>
      <c r="BJ355" s="19" t="s">
        <v>88</v>
      </c>
      <c r="BK355" s="221">
        <f>ROUND(I355*H355,2)</f>
        <v>0</v>
      </c>
      <c r="BL355" s="19" t="s">
        <v>172</v>
      </c>
      <c r="BM355" s="220" t="s">
        <v>863</v>
      </c>
    </row>
    <row r="356" s="2" customFormat="1">
      <c r="A356" s="41"/>
      <c r="B356" s="42"/>
      <c r="C356" s="43"/>
      <c r="D356" s="222" t="s">
        <v>147</v>
      </c>
      <c r="E356" s="43"/>
      <c r="F356" s="223" t="s">
        <v>1983</v>
      </c>
      <c r="G356" s="43"/>
      <c r="H356" s="43"/>
      <c r="I356" s="224"/>
      <c r="J356" s="43"/>
      <c r="K356" s="43"/>
      <c r="L356" s="47"/>
      <c r="M356" s="225"/>
      <c r="N356" s="226"/>
      <c r="O356" s="87"/>
      <c r="P356" s="87"/>
      <c r="Q356" s="87"/>
      <c r="R356" s="87"/>
      <c r="S356" s="87"/>
      <c r="T356" s="88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T356" s="19" t="s">
        <v>147</v>
      </c>
      <c r="AU356" s="19" t="s">
        <v>88</v>
      </c>
    </row>
    <row r="357" s="15" customFormat="1">
      <c r="A357" s="15"/>
      <c r="B357" s="269"/>
      <c r="C357" s="270"/>
      <c r="D357" s="222" t="s">
        <v>151</v>
      </c>
      <c r="E357" s="271" t="s">
        <v>39</v>
      </c>
      <c r="F357" s="272" t="s">
        <v>1984</v>
      </c>
      <c r="G357" s="270"/>
      <c r="H357" s="271" t="s">
        <v>39</v>
      </c>
      <c r="I357" s="273"/>
      <c r="J357" s="270"/>
      <c r="K357" s="270"/>
      <c r="L357" s="274"/>
      <c r="M357" s="275"/>
      <c r="N357" s="276"/>
      <c r="O357" s="276"/>
      <c r="P357" s="276"/>
      <c r="Q357" s="276"/>
      <c r="R357" s="276"/>
      <c r="S357" s="276"/>
      <c r="T357" s="277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78" t="s">
        <v>151</v>
      </c>
      <c r="AU357" s="278" t="s">
        <v>88</v>
      </c>
      <c r="AV357" s="15" t="s">
        <v>88</v>
      </c>
      <c r="AW357" s="15" t="s">
        <v>41</v>
      </c>
      <c r="AX357" s="15" t="s">
        <v>80</v>
      </c>
      <c r="AY357" s="278" t="s">
        <v>137</v>
      </c>
    </row>
    <row r="358" s="13" customFormat="1">
      <c r="A358" s="13"/>
      <c r="B358" s="229"/>
      <c r="C358" s="230"/>
      <c r="D358" s="222" t="s">
        <v>151</v>
      </c>
      <c r="E358" s="231" t="s">
        <v>39</v>
      </c>
      <c r="F358" s="232" t="s">
        <v>334</v>
      </c>
      <c r="G358" s="230"/>
      <c r="H358" s="233">
        <v>128</v>
      </c>
      <c r="I358" s="234"/>
      <c r="J358" s="230"/>
      <c r="K358" s="230"/>
      <c r="L358" s="235"/>
      <c r="M358" s="236"/>
      <c r="N358" s="237"/>
      <c r="O358" s="237"/>
      <c r="P358" s="237"/>
      <c r="Q358" s="237"/>
      <c r="R358" s="237"/>
      <c r="S358" s="237"/>
      <c r="T358" s="238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39" t="s">
        <v>151</v>
      </c>
      <c r="AU358" s="239" t="s">
        <v>88</v>
      </c>
      <c r="AV358" s="13" t="s">
        <v>90</v>
      </c>
      <c r="AW358" s="13" t="s">
        <v>41</v>
      </c>
      <c r="AX358" s="13" t="s">
        <v>80</v>
      </c>
      <c r="AY358" s="239" t="s">
        <v>137</v>
      </c>
    </row>
    <row r="359" s="14" customFormat="1">
      <c r="A359" s="14"/>
      <c r="B359" s="250"/>
      <c r="C359" s="251"/>
      <c r="D359" s="222" t="s">
        <v>151</v>
      </c>
      <c r="E359" s="252" t="s">
        <v>39</v>
      </c>
      <c r="F359" s="253" t="s">
        <v>171</v>
      </c>
      <c r="G359" s="251"/>
      <c r="H359" s="254">
        <v>128</v>
      </c>
      <c r="I359" s="255"/>
      <c r="J359" s="251"/>
      <c r="K359" s="251"/>
      <c r="L359" s="256"/>
      <c r="M359" s="257"/>
      <c r="N359" s="258"/>
      <c r="O359" s="258"/>
      <c r="P359" s="258"/>
      <c r="Q359" s="258"/>
      <c r="R359" s="258"/>
      <c r="S359" s="258"/>
      <c r="T359" s="259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60" t="s">
        <v>151</v>
      </c>
      <c r="AU359" s="260" t="s">
        <v>88</v>
      </c>
      <c r="AV359" s="14" t="s">
        <v>172</v>
      </c>
      <c r="AW359" s="14" t="s">
        <v>41</v>
      </c>
      <c r="AX359" s="14" t="s">
        <v>88</v>
      </c>
      <c r="AY359" s="260" t="s">
        <v>137</v>
      </c>
    </row>
    <row r="360" s="2" customFormat="1" ht="21.75" customHeight="1">
      <c r="A360" s="41"/>
      <c r="B360" s="42"/>
      <c r="C360" s="209" t="s">
        <v>80</v>
      </c>
      <c r="D360" s="209" t="s">
        <v>140</v>
      </c>
      <c r="E360" s="210" t="s">
        <v>1985</v>
      </c>
      <c r="F360" s="211" t="s">
        <v>1986</v>
      </c>
      <c r="G360" s="212" t="s">
        <v>184</v>
      </c>
      <c r="H360" s="213">
        <v>1</v>
      </c>
      <c r="I360" s="214"/>
      <c r="J360" s="215">
        <f>ROUND(I360*H360,2)</f>
        <v>0</v>
      </c>
      <c r="K360" s="211" t="s">
        <v>1828</v>
      </c>
      <c r="L360" s="47"/>
      <c r="M360" s="216" t="s">
        <v>39</v>
      </c>
      <c r="N360" s="217" t="s">
        <v>51</v>
      </c>
      <c r="O360" s="87"/>
      <c r="P360" s="218">
        <f>O360*H360</f>
        <v>0</v>
      </c>
      <c r="Q360" s="218">
        <v>0</v>
      </c>
      <c r="R360" s="218">
        <f>Q360*H360</f>
        <v>0</v>
      </c>
      <c r="S360" s="218">
        <v>0</v>
      </c>
      <c r="T360" s="219">
        <f>S360*H360</f>
        <v>0</v>
      </c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R360" s="220" t="s">
        <v>172</v>
      </c>
      <c r="AT360" s="220" t="s">
        <v>140</v>
      </c>
      <c r="AU360" s="220" t="s">
        <v>88</v>
      </c>
      <c r="AY360" s="19" t="s">
        <v>137</v>
      </c>
      <c r="BE360" s="221">
        <f>IF(N360="základní",J360,0)</f>
        <v>0</v>
      </c>
      <c r="BF360" s="221">
        <f>IF(N360="snížená",J360,0)</f>
        <v>0</v>
      </c>
      <c r="BG360" s="221">
        <f>IF(N360="zákl. přenesená",J360,0)</f>
        <v>0</v>
      </c>
      <c r="BH360" s="221">
        <f>IF(N360="sníž. přenesená",J360,0)</f>
        <v>0</v>
      </c>
      <c r="BI360" s="221">
        <f>IF(N360="nulová",J360,0)</f>
        <v>0</v>
      </c>
      <c r="BJ360" s="19" t="s">
        <v>88</v>
      </c>
      <c r="BK360" s="221">
        <f>ROUND(I360*H360,2)</f>
        <v>0</v>
      </c>
      <c r="BL360" s="19" t="s">
        <v>172</v>
      </c>
      <c r="BM360" s="220" t="s">
        <v>873</v>
      </c>
    </row>
    <row r="361" s="2" customFormat="1">
      <c r="A361" s="41"/>
      <c r="B361" s="42"/>
      <c r="C361" s="43"/>
      <c r="D361" s="222" t="s">
        <v>147</v>
      </c>
      <c r="E361" s="43"/>
      <c r="F361" s="223" t="s">
        <v>1986</v>
      </c>
      <c r="G361" s="43"/>
      <c r="H361" s="43"/>
      <c r="I361" s="224"/>
      <c r="J361" s="43"/>
      <c r="K361" s="43"/>
      <c r="L361" s="47"/>
      <c r="M361" s="225"/>
      <c r="N361" s="226"/>
      <c r="O361" s="87"/>
      <c r="P361" s="87"/>
      <c r="Q361" s="87"/>
      <c r="R361" s="87"/>
      <c r="S361" s="87"/>
      <c r="T361" s="88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T361" s="19" t="s">
        <v>147</v>
      </c>
      <c r="AU361" s="19" t="s">
        <v>88</v>
      </c>
    </row>
    <row r="362" s="13" customFormat="1">
      <c r="A362" s="13"/>
      <c r="B362" s="229"/>
      <c r="C362" s="230"/>
      <c r="D362" s="222" t="s">
        <v>151</v>
      </c>
      <c r="E362" s="231" t="s">
        <v>39</v>
      </c>
      <c r="F362" s="232" t="s">
        <v>88</v>
      </c>
      <c r="G362" s="230"/>
      <c r="H362" s="233">
        <v>1</v>
      </c>
      <c r="I362" s="234"/>
      <c r="J362" s="230"/>
      <c r="K362" s="230"/>
      <c r="L362" s="235"/>
      <c r="M362" s="236"/>
      <c r="N362" s="237"/>
      <c r="O362" s="237"/>
      <c r="P362" s="237"/>
      <c r="Q362" s="237"/>
      <c r="R362" s="237"/>
      <c r="S362" s="237"/>
      <c r="T362" s="238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39" t="s">
        <v>151</v>
      </c>
      <c r="AU362" s="239" t="s">
        <v>88</v>
      </c>
      <c r="AV362" s="13" t="s">
        <v>90</v>
      </c>
      <c r="AW362" s="13" t="s">
        <v>41</v>
      </c>
      <c r="AX362" s="13" t="s">
        <v>80</v>
      </c>
      <c r="AY362" s="239" t="s">
        <v>137</v>
      </c>
    </row>
    <row r="363" s="14" customFormat="1">
      <c r="A363" s="14"/>
      <c r="B363" s="250"/>
      <c r="C363" s="251"/>
      <c r="D363" s="222" t="s">
        <v>151</v>
      </c>
      <c r="E363" s="252" t="s">
        <v>39</v>
      </c>
      <c r="F363" s="253" t="s">
        <v>171</v>
      </c>
      <c r="G363" s="251"/>
      <c r="H363" s="254">
        <v>1</v>
      </c>
      <c r="I363" s="255"/>
      <c r="J363" s="251"/>
      <c r="K363" s="251"/>
      <c r="L363" s="256"/>
      <c r="M363" s="257"/>
      <c r="N363" s="258"/>
      <c r="O363" s="258"/>
      <c r="P363" s="258"/>
      <c r="Q363" s="258"/>
      <c r="R363" s="258"/>
      <c r="S363" s="258"/>
      <c r="T363" s="259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60" t="s">
        <v>151</v>
      </c>
      <c r="AU363" s="260" t="s">
        <v>88</v>
      </c>
      <c r="AV363" s="14" t="s">
        <v>172</v>
      </c>
      <c r="AW363" s="14" t="s">
        <v>41</v>
      </c>
      <c r="AX363" s="14" t="s">
        <v>88</v>
      </c>
      <c r="AY363" s="260" t="s">
        <v>137</v>
      </c>
    </row>
    <row r="364" s="2" customFormat="1" ht="21.75" customHeight="1">
      <c r="A364" s="41"/>
      <c r="B364" s="42"/>
      <c r="C364" s="209" t="s">
        <v>80</v>
      </c>
      <c r="D364" s="209" t="s">
        <v>140</v>
      </c>
      <c r="E364" s="210" t="s">
        <v>1987</v>
      </c>
      <c r="F364" s="211" t="s">
        <v>1988</v>
      </c>
      <c r="G364" s="212" t="s">
        <v>184</v>
      </c>
      <c r="H364" s="213">
        <v>4</v>
      </c>
      <c r="I364" s="214"/>
      <c r="J364" s="215">
        <f>ROUND(I364*H364,2)</f>
        <v>0</v>
      </c>
      <c r="K364" s="211" t="s">
        <v>1828</v>
      </c>
      <c r="L364" s="47"/>
      <c r="M364" s="216" t="s">
        <v>39</v>
      </c>
      <c r="N364" s="217" t="s">
        <v>51</v>
      </c>
      <c r="O364" s="87"/>
      <c r="P364" s="218">
        <f>O364*H364</f>
        <v>0</v>
      </c>
      <c r="Q364" s="218">
        <v>0</v>
      </c>
      <c r="R364" s="218">
        <f>Q364*H364</f>
        <v>0</v>
      </c>
      <c r="S364" s="218">
        <v>0</v>
      </c>
      <c r="T364" s="219">
        <f>S364*H364</f>
        <v>0</v>
      </c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R364" s="220" t="s">
        <v>172</v>
      </c>
      <c r="AT364" s="220" t="s">
        <v>140</v>
      </c>
      <c r="AU364" s="220" t="s">
        <v>88</v>
      </c>
      <c r="AY364" s="19" t="s">
        <v>137</v>
      </c>
      <c r="BE364" s="221">
        <f>IF(N364="základní",J364,0)</f>
        <v>0</v>
      </c>
      <c r="BF364" s="221">
        <f>IF(N364="snížená",J364,0)</f>
        <v>0</v>
      </c>
      <c r="BG364" s="221">
        <f>IF(N364="zákl. přenesená",J364,0)</f>
        <v>0</v>
      </c>
      <c r="BH364" s="221">
        <f>IF(N364="sníž. přenesená",J364,0)</f>
        <v>0</v>
      </c>
      <c r="BI364" s="221">
        <f>IF(N364="nulová",J364,0)</f>
        <v>0</v>
      </c>
      <c r="BJ364" s="19" t="s">
        <v>88</v>
      </c>
      <c r="BK364" s="221">
        <f>ROUND(I364*H364,2)</f>
        <v>0</v>
      </c>
      <c r="BL364" s="19" t="s">
        <v>172</v>
      </c>
      <c r="BM364" s="220" t="s">
        <v>334</v>
      </c>
    </row>
    <row r="365" s="2" customFormat="1">
      <c r="A365" s="41"/>
      <c r="B365" s="42"/>
      <c r="C365" s="43"/>
      <c r="D365" s="222" t="s">
        <v>147</v>
      </c>
      <c r="E365" s="43"/>
      <c r="F365" s="223" t="s">
        <v>1988</v>
      </c>
      <c r="G365" s="43"/>
      <c r="H365" s="43"/>
      <c r="I365" s="224"/>
      <c r="J365" s="43"/>
      <c r="K365" s="43"/>
      <c r="L365" s="47"/>
      <c r="M365" s="225"/>
      <c r="N365" s="226"/>
      <c r="O365" s="87"/>
      <c r="P365" s="87"/>
      <c r="Q365" s="87"/>
      <c r="R365" s="87"/>
      <c r="S365" s="87"/>
      <c r="T365" s="88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T365" s="19" t="s">
        <v>147</v>
      </c>
      <c r="AU365" s="19" t="s">
        <v>88</v>
      </c>
    </row>
    <row r="366" s="13" customFormat="1">
      <c r="A366" s="13"/>
      <c r="B366" s="229"/>
      <c r="C366" s="230"/>
      <c r="D366" s="222" t="s">
        <v>151</v>
      </c>
      <c r="E366" s="231" t="s">
        <v>39</v>
      </c>
      <c r="F366" s="232" t="s">
        <v>172</v>
      </c>
      <c r="G366" s="230"/>
      <c r="H366" s="233">
        <v>4</v>
      </c>
      <c r="I366" s="234"/>
      <c r="J366" s="230"/>
      <c r="K366" s="230"/>
      <c r="L366" s="235"/>
      <c r="M366" s="236"/>
      <c r="N366" s="237"/>
      <c r="O366" s="237"/>
      <c r="P366" s="237"/>
      <c r="Q366" s="237"/>
      <c r="R366" s="237"/>
      <c r="S366" s="237"/>
      <c r="T366" s="238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39" t="s">
        <v>151</v>
      </c>
      <c r="AU366" s="239" t="s">
        <v>88</v>
      </c>
      <c r="AV366" s="13" t="s">
        <v>90</v>
      </c>
      <c r="AW366" s="13" t="s">
        <v>41</v>
      </c>
      <c r="AX366" s="13" t="s">
        <v>80</v>
      </c>
      <c r="AY366" s="239" t="s">
        <v>137</v>
      </c>
    </row>
    <row r="367" s="14" customFormat="1">
      <c r="A367" s="14"/>
      <c r="B367" s="250"/>
      <c r="C367" s="251"/>
      <c r="D367" s="222" t="s">
        <v>151</v>
      </c>
      <c r="E367" s="252" t="s">
        <v>39</v>
      </c>
      <c r="F367" s="253" t="s">
        <v>171</v>
      </c>
      <c r="G367" s="251"/>
      <c r="H367" s="254">
        <v>4</v>
      </c>
      <c r="I367" s="255"/>
      <c r="J367" s="251"/>
      <c r="K367" s="251"/>
      <c r="L367" s="256"/>
      <c r="M367" s="257"/>
      <c r="N367" s="258"/>
      <c r="O367" s="258"/>
      <c r="P367" s="258"/>
      <c r="Q367" s="258"/>
      <c r="R367" s="258"/>
      <c r="S367" s="258"/>
      <c r="T367" s="259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60" t="s">
        <v>151</v>
      </c>
      <c r="AU367" s="260" t="s">
        <v>88</v>
      </c>
      <c r="AV367" s="14" t="s">
        <v>172</v>
      </c>
      <c r="AW367" s="14" t="s">
        <v>41</v>
      </c>
      <c r="AX367" s="14" t="s">
        <v>88</v>
      </c>
      <c r="AY367" s="260" t="s">
        <v>137</v>
      </c>
    </row>
    <row r="368" s="2" customFormat="1" ht="16.5" customHeight="1">
      <c r="A368" s="41"/>
      <c r="B368" s="42"/>
      <c r="C368" s="209" t="s">
        <v>80</v>
      </c>
      <c r="D368" s="209" t="s">
        <v>140</v>
      </c>
      <c r="E368" s="210" t="s">
        <v>1989</v>
      </c>
      <c r="F368" s="211" t="s">
        <v>1990</v>
      </c>
      <c r="G368" s="212" t="s">
        <v>184</v>
      </c>
      <c r="H368" s="213">
        <v>4</v>
      </c>
      <c r="I368" s="214"/>
      <c r="J368" s="215">
        <f>ROUND(I368*H368,2)</f>
        <v>0</v>
      </c>
      <c r="K368" s="211" t="s">
        <v>1828</v>
      </c>
      <c r="L368" s="47"/>
      <c r="M368" s="216" t="s">
        <v>39</v>
      </c>
      <c r="N368" s="217" t="s">
        <v>51</v>
      </c>
      <c r="O368" s="87"/>
      <c r="P368" s="218">
        <f>O368*H368</f>
        <v>0</v>
      </c>
      <c r="Q368" s="218">
        <v>0</v>
      </c>
      <c r="R368" s="218">
        <f>Q368*H368</f>
        <v>0</v>
      </c>
      <c r="S368" s="218">
        <v>0</v>
      </c>
      <c r="T368" s="219">
        <f>S368*H368</f>
        <v>0</v>
      </c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R368" s="220" t="s">
        <v>172</v>
      </c>
      <c r="AT368" s="220" t="s">
        <v>140</v>
      </c>
      <c r="AU368" s="220" t="s">
        <v>88</v>
      </c>
      <c r="AY368" s="19" t="s">
        <v>137</v>
      </c>
      <c r="BE368" s="221">
        <f>IF(N368="základní",J368,0)</f>
        <v>0</v>
      </c>
      <c r="BF368" s="221">
        <f>IF(N368="snížená",J368,0)</f>
        <v>0</v>
      </c>
      <c r="BG368" s="221">
        <f>IF(N368="zákl. přenesená",J368,0)</f>
        <v>0</v>
      </c>
      <c r="BH368" s="221">
        <f>IF(N368="sníž. přenesená",J368,0)</f>
        <v>0</v>
      </c>
      <c r="BI368" s="221">
        <f>IF(N368="nulová",J368,0)</f>
        <v>0</v>
      </c>
      <c r="BJ368" s="19" t="s">
        <v>88</v>
      </c>
      <c r="BK368" s="221">
        <f>ROUND(I368*H368,2)</f>
        <v>0</v>
      </c>
      <c r="BL368" s="19" t="s">
        <v>172</v>
      </c>
      <c r="BM368" s="220" t="s">
        <v>893</v>
      </c>
    </row>
    <row r="369" s="2" customFormat="1">
      <c r="A369" s="41"/>
      <c r="B369" s="42"/>
      <c r="C369" s="43"/>
      <c r="D369" s="222" t="s">
        <v>147</v>
      </c>
      <c r="E369" s="43"/>
      <c r="F369" s="223" t="s">
        <v>1990</v>
      </c>
      <c r="G369" s="43"/>
      <c r="H369" s="43"/>
      <c r="I369" s="224"/>
      <c r="J369" s="43"/>
      <c r="K369" s="43"/>
      <c r="L369" s="47"/>
      <c r="M369" s="225"/>
      <c r="N369" s="226"/>
      <c r="O369" s="87"/>
      <c r="P369" s="87"/>
      <c r="Q369" s="87"/>
      <c r="R369" s="87"/>
      <c r="S369" s="87"/>
      <c r="T369" s="88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T369" s="19" t="s">
        <v>147</v>
      </c>
      <c r="AU369" s="19" t="s">
        <v>88</v>
      </c>
    </row>
    <row r="370" s="13" customFormat="1">
      <c r="A370" s="13"/>
      <c r="B370" s="229"/>
      <c r="C370" s="230"/>
      <c r="D370" s="222" t="s">
        <v>151</v>
      </c>
      <c r="E370" s="231" t="s">
        <v>39</v>
      </c>
      <c r="F370" s="232" t="s">
        <v>172</v>
      </c>
      <c r="G370" s="230"/>
      <c r="H370" s="233">
        <v>4</v>
      </c>
      <c r="I370" s="234"/>
      <c r="J370" s="230"/>
      <c r="K370" s="230"/>
      <c r="L370" s="235"/>
      <c r="M370" s="236"/>
      <c r="N370" s="237"/>
      <c r="O370" s="237"/>
      <c r="P370" s="237"/>
      <c r="Q370" s="237"/>
      <c r="R370" s="237"/>
      <c r="S370" s="237"/>
      <c r="T370" s="238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39" t="s">
        <v>151</v>
      </c>
      <c r="AU370" s="239" t="s">
        <v>88</v>
      </c>
      <c r="AV370" s="13" t="s">
        <v>90</v>
      </c>
      <c r="AW370" s="13" t="s">
        <v>41</v>
      </c>
      <c r="AX370" s="13" t="s">
        <v>80</v>
      </c>
      <c r="AY370" s="239" t="s">
        <v>137</v>
      </c>
    </row>
    <row r="371" s="14" customFormat="1">
      <c r="A371" s="14"/>
      <c r="B371" s="250"/>
      <c r="C371" s="251"/>
      <c r="D371" s="222" t="s">
        <v>151</v>
      </c>
      <c r="E371" s="252" t="s">
        <v>39</v>
      </c>
      <c r="F371" s="253" t="s">
        <v>171</v>
      </c>
      <c r="G371" s="251"/>
      <c r="H371" s="254">
        <v>4</v>
      </c>
      <c r="I371" s="255"/>
      <c r="J371" s="251"/>
      <c r="K371" s="251"/>
      <c r="L371" s="256"/>
      <c r="M371" s="257"/>
      <c r="N371" s="258"/>
      <c r="O371" s="258"/>
      <c r="P371" s="258"/>
      <c r="Q371" s="258"/>
      <c r="R371" s="258"/>
      <c r="S371" s="258"/>
      <c r="T371" s="259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60" t="s">
        <v>151</v>
      </c>
      <c r="AU371" s="260" t="s">
        <v>88</v>
      </c>
      <c r="AV371" s="14" t="s">
        <v>172</v>
      </c>
      <c r="AW371" s="14" t="s">
        <v>41</v>
      </c>
      <c r="AX371" s="14" t="s">
        <v>88</v>
      </c>
      <c r="AY371" s="260" t="s">
        <v>137</v>
      </c>
    </row>
    <row r="372" s="2" customFormat="1" ht="24.15" customHeight="1">
      <c r="A372" s="41"/>
      <c r="B372" s="42"/>
      <c r="C372" s="209" t="s">
        <v>80</v>
      </c>
      <c r="D372" s="209" t="s">
        <v>140</v>
      </c>
      <c r="E372" s="210" t="s">
        <v>1991</v>
      </c>
      <c r="F372" s="211" t="s">
        <v>1992</v>
      </c>
      <c r="G372" s="212" t="s">
        <v>184</v>
      </c>
      <c r="H372" s="213">
        <v>3</v>
      </c>
      <c r="I372" s="214"/>
      <c r="J372" s="215">
        <f>ROUND(I372*H372,2)</f>
        <v>0</v>
      </c>
      <c r="K372" s="211" t="s">
        <v>1828</v>
      </c>
      <c r="L372" s="47"/>
      <c r="M372" s="216" t="s">
        <v>39</v>
      </c>
      <c r="N372" s="217" t="s">
        <v>51</v>
      </c>
      <c r="O372" s="87"/>
      <c r="P372" s="218">
        <f>O372*H372</f>
        <v>0</v>
      </c>
      <c r="Q372" s="218">
        <v>0</v>
      </c>
      <c r="R372" s="218">
        <f>Q372*H372</f>
        <v>0</v>
      </c>
      <c r="S372" s="218">
        <v>0</v>
      </c>
      <c r="T372" s="219">
        <f>S372*H372</f>
        <v>0</v>
      </c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R372" s="220" t="s">
        <v>172</v>
      </c>
      <c r="AT372" s="220" t="s">
        <v>140</v>
      </c>
      <c r="AU372" s="220" t="s">
        <v>88</v>
      </c>
      <c r="AY372" s="19" t="s">
        <v>137</v>
      </c>
      <c r="BE372" s="221">
        <f>IF(N372="základní",J372,0)</f>
        <v>0</v>
      </c>
      <c r="BF372" s="221">
        <f>IF(N372="snížená",J372,0)</f>
        <v>0</v>
      </c>
      <c r="BG372" s="221">
        <f>IF(N372="zákl. přenesená",J372,0)</f>
        <v>0</v>
      </c>
      <c r="BH372" s="221">
        <f>IF(N372="sníž. přenesená",J372,0)</f>
        <v>0</v>
      </c>
      <c r="BI372" s="221">
        <f>IF(N372="nulová",J372,0)</f>
        <v>0</v>
      </c>
      <c r="BJ372" s="19" t="s">
        <v>88</v>
      </c>
      <c r="BK372" s="221">
        <f>ROUND(I372*H372,2)</f>
        <v>0</v>
      </c>
      <c r="BL372" s="19" t="s">
        <v>172</v>
      </c>
      <c r="BM372" s="220" t="s">
        <v>904</v>
      </c>
    </row>
    <row r="373" s="2" customFormat="1">
      <c r="A373" s="41"/>
      <c r="B373" s="42"/>
      <c r="C373" s="43"/>
      <c r="D373" s="222" t="s">
        <v>147</v>
      </c>
      <c r="E373" s="43"/>
      <c r="F373" s="223" t="s">
        <v>1992</v>
      </c>
      <c r="G373" s="43"/>
      <c r="H373" s="43"/>
      <c r="I373" s="224"/>
      <c r="J373" s="43"/>
      <c r="K373" s="43"/>
      <c r="L373" s="47"/>
      <c r="M373" s="225"/>
      <c r="N373" s="226"/>
      <c r="O373" s="87"/>
      <c r="P373" s="87"/>
      <c r="Q373" s="87"/>
      <c r="R373" s="87"/>
      <c r="S373" s="87"/>
      <c r="T373" s="88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T373" s="19" t="s">
        <v>147</v>
      </c>
      <c r="AU373" s="19" t="s">
        <v>88</v>
      </c>
    </row>
    <row r="374" s="13" customFormat="1">
      <c r="A374" s="13"/>
      <c r="B374" s="229"/>
      <c r="C374" s="230"/>
      <c r="D374" s="222" t="s">
        <v>151</v>
      </c>
      <c r="E374" s="231" t="s">
        <v>39</v>
      </c>
      <c r="F374" s="232" t="s">
        <v>161</v>
      </c>
      <c r="G374" s="230"/>
      <c r="H374" s="233">
        <v>3</v>
      </c>
      <c r="I374" s="234"/>
      <c r="J374" s="230"/>
      <c r="K374" s="230"/>
      <c r="L374" s="235"/>
      <c r="M374" s="236"/>
      <c r="N374" s="237"/>
      <c r="O374" s="237"/>
      <c r="P374" s="237"/>
      <c r="Q374" s="237"/>
      <c r="R374" s="237"/>
      <c r="S374" s="237"/>
      <c r="T374" s="238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39" t="s">
        <v>151</v>
      </c>
      <c r="AU374" s="239" t="s">
        <v>88</v>
      </c>
      <c r="AV374" s="13" t="s">
        <v>90</v>
      </c>
      <c r="AW374" s="13" t="s">
        <v>41</v>
      </c>
      <c r="AX374" s="13" t="s">
        <v>80</v>
      </c>
      <c r="AY374" s="239" t="s">
        <v>137</v>
      </c>
    </row>
    <row r="375" s="14" customFormat="1">
      <c r="A375" s="14"/>
      <c r="B375" s="250"/>
      <c r="C375" s="251"/>
      <c r="D375" s="222" t="s">
        <v>151</v>
      </c>
      <c r="E375" s="252" t="s">
        <v>39</v>
      </c>
      <c r="F375" s="253" t="s">
        <v>171</v>
      </c>
      <c r="G375" s="251"/>
      <c r="H375" s="254">
        <v>3</v>
      </c>
      <c r="I375" s="255"/>
      <c r="J375" s="251"/>
      <c r="K375" s="251"/>
      <c r="L375" s="256"/>
      <c r="M375" s="257"/>
      <c r="N375" s="258"/>
      <c r="O375" s="258"/>
      <c r="P375" s="258"/>
      <c r="Q375" s="258"/>
      <c r="R375" s="258"/>
      <c r="S375" s="258"/>
      <c r="T375" s="259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60" t="s">
        <v>151</v>
      </c>
      <c r="AU375" s="260" t="s">
        <v>88</v>
      </c>
      <c r="AV375" s="14" t="s">
        <v>172</v>
      </c>
      <c r="AW375" s="14" t="s">
        <v>41</v>
      </c>
      <c r="AX375" s="14" t="s">
        <v>88</v>
      </c>
      <c r="AY375" s="260" t="s">
        <v>137</v>
      </c>
    </row>
    <row r="376" s="12" customFormat="1" ht="25.92" customHeight="1">
      <c r="A376" s="12"/>
      <c r="B376" s="193"/>
      <c r="C376" s="194"/>
      <c r="D376" s="195" t="s">
        <v>79</v>
      </c>
      <c r="E376" s="196" t="s">
        <v>687</v>
      </c>
      <c r="F376" s="196" t="s">
        <v>1993</v>
      </c>
      <c r="G376" s="194"/>
      <c r="H376" s="194"/>
      <c r="I376" s="197"/>
      <c r="J376" s="198">
        <f>BK376</f>
        <v>0</v>
      </c>
      <c r="K376" s="194"/>
      <c r="L376" s="199"/>
      <c r="M376" s="200"/>
      <c r="N376" s="201"/>
      <c r="O376" s="201"/>
      <c r="P376" s="202">
        <f>SUM(P377:P380)</f>
        <v>0</v>
      </c>
      <c r="Q376" s="201"/>
      <c r="R376" s="202">
        <f>SUM(R377:R380)</f>
        <v>0</v>
      </c>
      <c r="S376" s="201"/>
      <c r="T376" s="203">
        <f>SUM(T377:T380)</f>
        <v>0</v>
      </c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R376" s="204" t="s">
        <v>88</v>
      </c>
      <c r="AT376" s="205" t="s">
        <v>79</v>
      </c>
      <c r="AU376" s="205" t="s">
        <v>80</v>
      </c>
      <c r="AY376" s="204" t="s">
        <v>137</v>
      </c>
      <c r="BK376" s="206">
        <f>SUM(BK377:BK380)</f>
        <v>0</v>
      </c>
    </row>
    <row r="377" s="2" customFormat="1" ht="21.75" customHeight="1">
      <c r="A377" s="41"/>
      <c r="B377" s="42"/>
      <c r="C377" s="209" t="s">
        <v>80</v>
      </c>
      <c r="D377" s="209" t="s">
        <v>140</v>
      </c>
      <c r="E377" s="210" t="s">
        <v>1994</v>
      </c>
      <c r="F377" s="211" t="s">
        <v>1995</v>
      </c>
      <c r="G377" s="212" t="s">
        <v>1073</v>
      </c>
      <c r="H377" s="213">
        <v>4800</v>
      </c>
      <c r="I377" s="214"/>
      <c r="J377" s="215">
        <f>ROUND(I377*H377,2)</f>
        <v>0</v>
      </c>
      <c r="K377" s="211" t="s">
        <v>1828</v>
      </c>
      <c r="L377" s="47"/>
      <c r="M377" s="216" t="s">
        <v>39</v>
      </c>
      <c r="N377" s="217" t="s">
        <v>51</v>
      </c>
      <c r="O377" s="87"/>
      <c r="P377" s="218">
        <f>O377*H377</f>
        <v>0</v>
      </c>
      <c r="Q377" s="218">
        <v>0</v>
      </c>
      <c r="R377" s="218">
        <f>Q377*H377</f>
        <v>0</v>
      </c>
      <c r="S377" s="218">
        <v>0</v>
      </c>
      <c r="T377" s="219">
        <f>S377*H377</f>
        <v>0</v>
      </c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R377" s="220" t="s">
        <v>172</v>
      </c>
      <c r="AT377" s="220" t="s">
        <v>140</v>
      </c>
      <c r="AU377" s="220" t="s">
        <v>88</v>
      </c>
      <c r="AY377" s="19" t="s">
        <v>137</v>
      </c>
      <c r="BE377" s="221">
        <f>IF(N377="základní",J377,0)</f>
        <v>0</v>
      </c>
      <c r="BF377" s="221">
        <f>IF(N377="snížená",J377,0)</f>
        <v>0</v>
      </c>
      <c r="BG377" s="221">
        <f>IF(N377="zákl. přenesená",J377,0)</f>
        <v>0</v>
      </c>
      <c r="BH377" s="221">
        <f>IF(N377="sníž. přenesená",J377,0)</f>
        <v>0</v>
      </c>
      <c r="BI377" s="221">
        <f>IF(N377="nulová",J377,0)</f>
        <v>0</v>
      </c>
      <c r="BJ377" s="19" t="s">
        <v>88</v>
      </c>
      <c r="BK377" s="221">
        <f>ROUND(I377*H377,2)</f>
        <v>0</v>
      </c>
      <c r="BL377" s="19" t="s">
        <v>172</v>
      </c>
      <c r="BM377" s="220" t="s">
        <v>913</v>
      </c>
    </row>
    <row r="378" s="2" customFormat="1">
      <c r="A378" s="41"/>
      <c r="B378" s="42"/>
      <c r="C378" s="43"/>
      <c r="D378" s="222" t="s">
        <v>147</v>
      </c>
      <c r="E378" s="43"/>
      <c r="F378" s="223" t="s">
        <v>1995</v>
      </c>
      <c r="G378" s="43"/>
      <c r="H378" s="43"/>
      <c r="I378" s="224"/>
      <c r="J378" s="43"/>
      <c r="K378" s="43"/>
      <c r="L378" s="47"/>
      <c r="M378" s="225"/>
      <c r="N378" s="226"/>
      <c r="O378" s="87"/>
      <c r="P378" s="87"/>
      <c r="Q378" s="87"/>
      <c r="R378" s="87"/>
      <c r="S378" s="87"/>
      <c r="T378" s="88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T378" s="19" t="s">
        <v>147</v>
      </c>
      <c r="AU378" s="19" t="s">
        <v>88</v>
      </c>
    </row>
    <row r="379" s="13" customFormat="1">
      <c r="A379" s="13"/>
      <c r="B379" s="229"/>
      <c r="C379" s="230"/>
      <c r="D379" s="222" t="s">
        <v>151</v>
      </c>
      <c r="E379" s="231" t="s">
        <v>39</v>
      </c>
      <c r="F379" s="232" t="s">
        <v>1996</v>
      </c>
      <c r="G379" s="230"/>
      <c r="H379" s="233">
        <v>4800</v>
      </c>
      <c r="I379" s="234"/>
      <c r="J379" s="230"/>
      <c r="K379" s="230"/>
      <c r="L379" s="235"/>
      <c r="M379" s="236"/>
      <c r="N379" s="237"/>
      <c r="O379" s="237"/>
      <c r="P379" s="237"/>
      <c r="Q379" s="237"/>
      <c r="R379" s="237"/>
      <c r="S379" s="237"/>
      <c r="T379" s="238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39" t="s">
        <v>151</v>
      </c>
      <c r="AU379" s="239" t="s">
        <v>88</v>
      </c>
      <c r="AV379" s="13" t="s">
        <v>90</v>
      </c>
      <c r="AW379" s="13" t="s">
        <v>41</v>
      </c>
      <c r="AX379" s="13" t="s">
        <v>80</v>
      </c>
      <c r="AY379" s="239" t="s">
        <v>137</v>
      </c>
    </row>
    <row r="380" s="14" customFormat="1">
      <c r="A380" s="14"/>
      <c r="B380" s="250"/>
      <c r="C380" s="251"/>
      <c r="D380" s="222" t="s">
        <v>151</v>
      </c>
      <c r="E380" s="252" t="s">
        <v>39</v>
      </c>
      <c r="F380" s="253" t="s">
        <v>171</v>
      </c>
      <c r="G380" s="251"/>
      <c r="H380" s="254">
        <v>4800</v>
      </c>
      <c r="I380" s="255"/>
      <c r="J380" s="251"/>
      <c r="K380" s="251"/>
      <c r="L380" s="256"/>
      <c r="M380" s="257"/>
      <c r="N380" s="258"/>
      <c r="O380" s="258"/>
      <c r="P380" s="258"/>
      <c r="Q380" s="258"/>
      <c r="R380" s="258"/>
      <c r="S380" s="258"/>
      <c r="T380" s="259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60" t="s">
        <v>151</v>
      </c>
      <c r="AU380" s="260" t="s">
        <v>88</v>
      </c>
      <c r="AV380" s="14" t="s">
        <v>172</v>
      </c>
      <c r="AW380" s="14" t="s">
        <v>41</v>
      </c>
      <c r="AX380" s="14" t="s">
        <v>88</v>
      </c>
      <c r="AY380" s="260" t="s">
        <v>137</v>
      </c>
    </row>
    <row r="381" s="12" customFormat="1" ht="25.92" customHeight="1">
      <c r="A381" s="12"/>
      <c r="B381" s="193"/>
      <c r="C381" s="194"/>
      <c r="D381" s="195" t="s">
        <v>79</v>
      </c>
      <c r="E381" s="196" t="s">
        <v>706</v>
      </c>
      <c r="F381" s="196" t="s">
        <v>1997</v>
      </c>
      <c r="G381" s="194"/>
      <c r="H381" s="194"/>
      <c r="I381" s="197"/>
      <c r="J381" s="198">
        <f>BK381</f>
        <v>0</v>
      </c>
      <c r="K381" s="194"/>
      <c r="L381" s="199"/>
      <c r="M381" s="200"/>
      <c r="N381" s="201"/>
      <c r="O381" s="201"/>
      <c r="P381" s="202">
        <f>SUM(P382:P390)</f>
        <v>0</v>
      </c>
      <c r="Q381" s="201"/>
      <c r="R381" s="202">
        <f>SUM(R382:R390)</f>
        <v>0</v>
      </c>
      <c r="S381" s="201"/>
      <c r="T381" s="203">
        <f>SUM(T382:T390)</f>
        <v>0</v>
      </c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R381" s="204" t="s">
        <v>88</v>
      </c>
      <c r="AT381" s="205" t="s">
        <v>79</v>
      </c>
      <c r="AU381" s="205" t="s">
        <v>80</v>
      </c>
      <c r="AY381" s="204" t="s">
        <v>137</v>
      </c>
      <c r="BK381" s="206">
        <f>SUM(BK382:BK390)</f>
        <v>0</v>
      </c>
    </row>
    <row r="382" s="2" customFormat="1" ht="21.75" customHeight="1">
      <c r="A382" s="41"/>
      <c r="B382" s="42"/>
      <c r="C382" s="209" t="s">
        <v>80</v>
      </c>
      <c r="D382" s="209" t="s">
        <v>140</v>
      </c>
      <c r="E382" s="210" t="s">
        <v>1998</v>
      </c>
      <c r="F382" s="211" t="s">
        <v>1999</v>
      </c>
      <c r="G382" s="212" t="s">
        <v>184</v>
      </c>
      <c r="H382" s="213">
        <v>8</v>
      </c>
      <c r="I382" s="214"/>
      <c r="J382" s="215">
        <f>ROUND(I382*H382,2)</f>
        <v>0</v>
      </c>
      <c r="K382" s="211" t="s">
        <v>1828</v>
      </c>
      <c r="L382" s="47"/>
      <c r="M382" s="216" t="s">
        <v>39</v>
      </c>
      <c r="N382" s="217" t="s">
        <v>51</v>
      </c>
      <c r="O382" s="87"/>
      <c r="P382" s="218">
        <f>O382*H382</f>
        <v>0</v>
      </c>
      <c r="Q382" s="218">
        <v>0</v>
      </c>
      <c r="R382" s="218">
        <f>Q382*H382</f>
        <v>0</v>
      </c>
      <c r="S382" s="218">
        <v>0</v>
      </c>
      <c r="T382" s="219">
        <f>S382*H382</f>
        <v>0</v>
      </c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R382" s="220" t="s">
        <v>172</v>
      </c>
      <c r="AT382" s="220" t="s">
        <v>140</v>
      </c>
      <c r="AU382" s="220" t="s">
        <v>88</v>
      </c>
      <c r="AY382" s="19" t="s">
        <v>137</v>
      </c>
      <c r="BE382" s="221">
        <f>IF(N382="základní",J382,0)</f>
        <v>0</v>
      </c>
      <c r="BF382" s="221">
        <f>IF(N382="snížená",J382,0)</f>
        <v>0</v>
      </c>
      <c r="BG382" s="221">
        <f>IF(N382="zákl. přenesená",J382,0)</f>
        <v>0</v>
      </c>
      <c r="BH382" s="221">
        <f>IF(N382="sníž. přenesená",J382,0)</f>
        <v>0</v>
      </c>
      <c r="BI382" s="221">
        <f>IF(N382="nulová",J382,0)</f>
        <v>0</v>
      </c>
      <c r="BJ382" s="19" t="s">
        <v>88</v>
      </c>
      <c r="BK382" s="221">
        <f>ROUND(I382*H382,2)</f>
        <v>0</v>
      </c>
      <c r="BL382" s="19" t="s">
        <v>172</v>
      </c>
      <c r="BM382" s="220" t="s">
        <v>923</v>
      </c>
    </row>
    <row r="383" s="2" customFormat="1">
      <c r="A383" s="41"/>
      <c r="B383" s="42"/>
      <c r="C383" s="43"/>
      <c r="D383" s="222" t="s">
        <v>147</v>
      </c>
      <c r="E383" s="43"/>
      <c r="F383" s="223" t="s">
        <v>1999</v>
      </c>
      <c r="G383" s="43"/>
      <c r="H383" s="43"/>
      <c r="I383" s="224"/>
      <c r="J383" s="43"/>
      <c r="K383" s="43"/>
      <c r="L383" s="47"/>
      <c r="M383" s="225"/>
      <c r="N383" s="226"/>
      <c r="O383" s="87"/>
      <c r="P383" s="87"/>
      <c r="Q383" s="87"/>
      <c r="R383" s="87"/>
      <c r="S383" s="87"/>
      <c r="T383" s="88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T383" s="19" t="s">
        <v>147</v>
      </c>
      <c r="AU383" s="19" t="s">
        <v>88</v>
      </c>
    </row>
    <row r="384" s="13" customFormat="1">
      <c r="A384" s="13"/>
      <c r="B384" s="229"/>
      <c r="C384" s="230"/>
      <c r="D384" s="222" t="s">
        <v>151</v>
      </c>
      <c r="E384" s="231" t="s">
        <v>39</v>
      </c>
      <c r="F384" s="232" t="s">
        <v>172</v>
      </c>
      <c r="G384" s="230"/>
      <c r="H384" s="233">
        <v>4</v>
      </c>
      <c r="I384" s="234"/>
      <c r="J384" s="230"/>
      <c r="K384" s="230"/>
      <c r="L384" s="235"/>
      <c r="M384" s="236"/>
      <c r="N384" s="237"/>
      <c r="O384" s="237"/>
      <c r="P384" s="237"/>
      <c r="Q384" s="237"/>
      <c r="R384" s="237"/>
      <c r="S384" s="237"/>
      <c r="T384" s="238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39" t="s">
        <v>151</v>
      </c>
      <c r="AU384" s="239" t="s">
        <v>88</v>
      </c>
      <c r="AV384" s="13" t="s">
        <v>90</v>
      </c>
      <c r="AW384" s="13" t="s">
        <v>41</v>
      </c>
      <c r="AX384" s="13" t="s">
        <v>80</v>
      </c>
      <c r="AY384" s="239" t="s">
        <v>137</v>
      </c>
    </row>
    <row r="385" s="13" customFormat="1">
      <c r="A385" s="13"/>
      <c r="B385" s="229"/>
      <c r="C385" s="230"/>
      <c r="D385" s="222" t="s">
        <v>151</v>
      </c>
      <c r="E385" s="231" t="s">
        <v>39</v>
      </c>
      <c r="F385" s="232" t="s">
        <v>172</v>
      </c>
      <c r="G385" s="230"/>
      <c r="H385" s="233">
        <v>4</v>
      </c>
      <c r="I385" s="234"/>
      <c r="J385" s="230"/>
      <c r="K385" s="230"/>
      <c r="L385" s="235"/>
      <c r="M385" s="236"/>
      <c r="N385" s="237"/>
      <c r="O385" s="237"/>
      <c r="P385" s="237"/>
      <c r="Q385" s="237"/>
      <c r="R385" s="237"/>
      <c r="S385" s="237"/>
      <c r="T385" s="238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39" t="s">
        <v>151</v>
      </c>
      <c r="AU385" s="239" t="s">
        <v>88</v>
      </c>
      <c r="AV385" s="13" t="s">
        <v>90</v>
      </c>
      <c r="AW385" s="13" t="s">
        <v>41</v>
      </c>
      <c r="AX385" s="13" t="s">
        <v>80</v>
      </c>
      <c r="AY385" s="239" t="s">
        <v>137</v>
      </c>
    </row>
    <row r="386" s="14" customFormat="1">
      <c r="A386" s="14"/>
      <c r="B386" s="250"/>
      <c r="C386" s="251"/>
      <c r="D386" s="222" t="s">
        <v>151</v>
      </c>
      <c r="E386" s="252" t="s">
        <v>39</v>
      </c>
      <c r="F386" s="253" t="s">
        <v>171</v>
      </c>
      <c r="G386" s="251"/>
      <c r="H386" s="254">
        <v>8</v>
      </c>
      <c r="I386" s="255"/>
      <c r="J386" s="251"/>
      <c r="K386" s="251"/>
      <c r="L386" s="256"/>
      <c r="M386" s="257"/>
      <c r="N386" s="258"/>
      <c r="O386" s="258"/>
      <c r="P386" s="258"/>
      <c r="Q386" s="258"/>
      <c r="R386" s="258"/>
      <c r="S386" s="258"/>
      <c r="T386" s="259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60" t="s">
        <v>151</v>
      </c>
      <c r="AU386" s="260" t="s">
        <v>88</v>
      </c>
      <c r="AV386" s="14" t="s">
        <v>172</v>
      </c>
      <c r="AW386" s="14" t="s">
        <v>41</v>
      </c>
      <c r="AX386" s="14" t="s">
        <v>88</v>
      </c>
      <c r="AY386" s="260" t="s">
        <v>137</v>
      </c>
    </row>
    <row r="387" s="2" customFormat="1" ht="16.5" customHeight="1">
      <c r="A387" s="41"/>
      <c r="B387" s="42"/>
      <c r="C387" s="209" t="s">
        <v>80</v>
      </c>
      <c r="D387" s="209" t="s">
        <v>140</v>
      </c>
      <c r="E387" s="210" t="s">
        <v>2000</v>
      </c>
      <c r="F387" s="211" t="s">
        <v>2001</v>
      </c>
      <c r="G387" s="212" t="s">
        <v>184</v>
      </c>
      <c r="H387" s="213">
        <v>1</v>
      </c>
      <c r="I387" s="214"/>
      <c r="J387" s="215">
        <f>ROUND(I387*H387,2)</f>
        <v>0</v>
      </c>
      <c r="K387" s="211" t="s">
        <v>39</v>
      </c>
      <c r="L387" s="47"/>
      <c r="M387" s="216" t="s">
        <v>39</v>
      </c>
      <c r="N387" s="217" t="s">
        <v>51</v>
      </c>
      <c r="O387" s="87"/>
      <c r="P387" s="218">
        <f>O387*H387</f>
        <v>0</v>
      </c>
      <c r="Q387" s="218">
        <v>0</v>
      </c>
      <c r="R387" s="218">
        <f>Q387*H387</f>
        <v>0</v>
      </c>
      <c r="S387" s="218">
        <v>0</v>
      </c>
      <c r="T387" s="219">
        <f>S387*H387</f>
        <v>0</v>
      </c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R387" s="220" t="s">
        <v>172</v>
      </c>
      <c r="AT387" s="220" t="s">
        <v>140</v>
      </c>
      <c r="AU387" s="220" t="s">
        <v>88</v>
      </c>
      <c r="AY387" s="19" t="s">
        <v>137</v>
      </c>
      <c r="BE387" s="221">
        <f>IF(N387="základní",J387,0)</f>
        <v>0</v>
      </c>
      <c r="BF387" s="221">
        <f>IF(N387="snížená",J387,0)</f>
        <v>0</v>
      </c>
      <c r="BG387" s="221">
        <f>IF(N387="zákl. přenesená",J387,0)</f>
        <v>0</v>
      </c>
      <c r="BH387" s="221">
        <f>IF(N387="sníž. přenesená",J387,0)</f>
        <v>0</v>
      </c>
      <c r="BI387" s="221">
        <f>IF(N387="nulová",J387,0)</f>
        <v>0</v>
      </c>
      <c r="BJ387" s="19" t="s">
        <v>88</v>
      </c>
      <c r="BK387" s="221">
        <f>ROUND(I387*H387,2)</f>
        <v>0</v>
      </c>
      <c r="BL387" s="19" t="s">
        <v>172</v>
      </c>
      <c r="BM387" s="220" t="s">
        <v>932</v>
      </c>
    </row>
    <row r="388" s="2" customFormat="1">
      <c r="A388" s="41"/>
      <c r="B388" s="42"/>
      <c r="C388" s="43"/>
      <c r="D388" s="222" t="s">
        <v>147</v>
      </c>
      <c r="E388" s="43"/>
      <c r="F388" s="223" t="s">
        <v>2001</v>
      </c>
      <c r="G388" s="43"/>
      <c r="H388" s="43"/>
      <c r="I388" s="224"/>
      <c r="J388" s="43"/>
      <c r="K388" s="43"/>
      <c r="L388" s="47"/>
      <c r="M388" s="225"/>
      <c r="N388" s="226"/>
      <c r="O388" s="87"/>
      <c r="P388" s="87"/>
      <c r="Q388" s="87"/>
      <c r="R388" s="87"/>
      <c r="S388" s="87"/>
      <c r="T388" s="88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T388" s="19" t="s">
        <v>147</v>
      </c>
      <c r="AU388" s="19" t="s">
        <v>88</v>
      </c>
    </row>
    <row r="389" s="13" customFormat="1">
      <c r="A389" s="13"/>
      <c r="B389" s="229"/>
      <c r="C389" s="230"/>
      <c r="D389" s="222" t="s">
        <v>151</v>
      </c>
      <c r="E389" s="231" t="s">
        <v>39</v>
      </c>
      <c r="F389" s="232" t="s">
        <v>88</v>
      </c>
      <c r="G389" s="230"/>
      <c r="H389" s="233">
        <v>1</v>
      </c>
      <c r="I389" s="234"/>
      <c r="J389" s="230"/>
      <c r="K389" s="230"/>
      <c r="L389" s="235"/>
      <c r="M389" s="236"/>
      <c r="N389" s="237"/>
      <c r="O389" s="237"/>
      <c r="P389" s="237"/>
      <c r="Q389" s="237"/>
      <c r="R389" s="237"/>
      <c r="S389" s="237"/>
      <c r="T389" s="238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39" t="s">
        <v>151</v>
      </c>
      <c r="AU389" s="239" t="s">
        <v>88</v>
      </c>
      <c r="AV389" s="13" t="s">
        <v>90</v>
      </c>
      <c r="AW389" s="13" t="s">
        <v>41</v>
      </c>
      <c r="AX389" s="13" t="s">
        <v>80</v>
      </c>
      <c r="AY389" s="239" t="s">
        <v>137</v>
      </c>
    </row>
    <row r="390" s="14" customFormat="1">
      <c r="A390" s="14"/>
      <c r="B390" s="250"/>
      <c r="C390" s="251"/>
      <c r="D390" s="222" t="s">
        <v>151</v>
      </c>
      <c r="E390" s="252" t="s">
        <v>39</v>
      </c>
      <c r="F390" s="253" t="s">
        <v>171</v>
      </c>
      <c r="G390" s="251"/>
      <c r="H390" s="254">
        <v>1</v>
      </c>
      <c r="I390" s="255"/>
      <c r="J390" s="251"/>
      <c r="K390" s="251"/>
      <c r="L390" s="256"/>
      <c r="M390" s="257"/>
      <c r="N390" s="258"/>
      <c r="O390" s="258"/>
      <c r="P390" s="258"/>
      <c r="Q390" s="258"/>
      <c r="R390" s="258"/>
      <c r="S390" s="258"/>
      <c r="T390" s="259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60" t="s">
        <v>151</v>
      </c>
      <c r="AU390" s="260" t="s">
        <v>88</v>
      </c>
      <c r="AV390" s="14" t="s">
        <v>172</v>
      </c>
      <c r="AW390" s="14" t="s">
        <v>41</v>
      </c>
      <c r="AX390" s="14" t="s">
        <v>88</v>
      </c>
      <c r="AY390" s="260" t="s">
        <v>137</v>
      </c>
    </row>
    <row r="391" s="12" customFormat="1" ht="25.92" customHeight="1">
      <c r="A391" s="12"/>
      <c r="B391" s="193"/>
      <c r="C391" s="194"/>
      <c r="D391" s="195" t="s">
        <v>79</v>
      </c>
      <c r="E391" s="196" t="s">
        <v>2002</v>
      </c>
      <c r="F391" s="196" t="s">
        <v>2003</v>
      </c>
      <c r="G391" s="194"/>
      <c r="H391" s="194"/>
      <c r="I391" s="197"/>
      <c r="J391" s="198">
        <f>BK391</f>
        <v>0</v>
      </c>
      <c r="K391" s="194"/>
      <c r="L391" s="199"/>
      <c r="M391" s="200"/>
      <c r="N391" s="201"/>
      <c r="O391" s="201"/>
      <c r="P391" s="202">
        <f>SUM(P392:P409)</f>
        <v>0</v>
      </c>
      <c r="Q391" s="201"/>
      <c r="R391" s="202">
        <f>SUM(R392:R409)</f>
        <v>0</v>
      </c>
      <c r="S391" s="201"/>
      <c r="T391" s="203">
        <f>SUM(T392:T409)</f>
        <v>0</v>
      </c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R391" s="204" t="s">
        <v>88</v>
      </c>
      <c r="AT391" s="205" t="s">
        <v>79</v>
      </c>
      <c r="AU391" s="205" t="s">
        <v>80</v>
      </c>
      <c r="AY391" s="204" t="s">
        <v>137</v>
      </c>
      <c r="BK391" s="206">
        <f>SUM(BK392:BK409)</f>
        <v>0</v>
      </c>
    </row>
    <row r="392" s="2" customFormat="1" ht="21.75" customHeight="1">
      <c r="A392" s="41"/>
      <c r="B392" s="42"/>
      <c r="C392" s="209" t="s">
        <v>80</v>
      </c>
      <c r="D392" s="209" t="s">
        <v>140</v>
      </c>
      <c r="E392" s="210" t="s">
        <v>2004</v>
      </c>
      <c r="F392" s="211" t="s">
        <v>2005</v>
      </c>
      <c r="G392" s="212" t="s">
        <v>1124</v>
      </c>
      <c r="H392" s="213">
        <v>121.108</v>
      </c>
      <c r="I392" s="214"/>
      <c r="J392" s="215">
        <f>ROUND(I392*H392,2)</f>
        <v>0</v>
      </c>
      <c r="K392" s="211" t="s">
        <v>1828</v>
      </c>
      <c r="L392" s="47"/>
      <c r="M392" s="216" t="s">
        <v>39</v>
      </c>
      <c r="N392" s="217" t="s">
        <v>51</v>
      </c>
      <c r="O392" s="87"/>
      <c r="P392" s="218">
        <f>O392*H392</f>
        <v>0</v>
      </c>
      <c r="Q392" s="218">
        <v>0</v>
      </c>
      <c r="R392" s="218">
        <f>Q392*H392</f>
        <v>0</v>
      </c>
      <c r="S392" s="218">
        <v>0</v>
      </c>
      <c r="T392" s="219">
        <f>S392*H392</f>
        <v>0</v>
      </c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R392" s="220" t="s">
        <v>172</v>
      </c>
      <c r="AT392" s="220" t="s">
        <v>140</v>
      </c>
      <c r="AU392" s="220" t="s">
        <v>88</v>
      </c>
      <c r="AY392" s="19" t="s">
        <v>137</v>
      </c>
      <c r="BE392" s="221">
        <f>IF(N392="základní",J392,0)</f>
        <v>0</v>
      </c>
      <c r="BF392" s="221">
        <f>IF(N392="snížená",J392,0)</f>
        <v>0</v>
      </c>
      <c r="BG392" s="221">
        <f>IF(N392="zákl. přenesená",J392,0)</f>
        <v>0</v>
      </c>
      <c r="BH392" s="221">
        <f>IF(N392="sníž. přenesená",J392,0)</f>
        <v>0</v>
      </c>
      <c r="BI392" s="221">
        <f>IF(N392="nulová",J392,0)</f>
        <v>0</v>
      </c>
      <c r="BJ392" s="19" t="s">
        <v>88</v>
      </c>
      <c r="BK392" s="221">
        <f>ROUND(I392*H392,2)</f>
        <v>0</v>
      </c>
      <c r="BL392" s="19" t="s">
        <v>172</v>
      </c>
      <c r="BM392" s="220" t="s">
        <v>942</v>
      </c>
    </row>
    <row r="393" s="2" customFormat="1">
      <c r="A393" s="41"/>
      <c r="B393" s="42"/>
      <c r="C393" s="43"/>
      <c r="D393" s="222" t="s">
        <v>147</v>
      </c>
      <c r="E393" s="43"/>
      <c r="F393" s="223" t="s">
        <v>2005</v>
      </c>
      <c r="G393" s="43"/>
      <c r="H393" s="43"/>
      <c r="I393" s="224"/>
      <c r="J393" s="43"/>
      <c r="K393" s="43"/>
      <c r="L393" s="47"/>
      <c r="M393" s="225"/>
      <c r="N393" s="226"/>
      <c r="O393" s="87"/>
      <c r="P393" s="87"/>
      <c r="Q393" s="87"/>
      <c r="R393" s="87"/>
      <c r="S393" s="87"/>
      <c r="T393" s="88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T393" s="19" t="s">
        <v>147</v>
      </c>
      <c r="AU393" s="19" t="s">
        <v>88</v>
      </c>
    </row>
    <row r="394" s="2" customFormat="1" ht="21.75" customHeight="1">
      <c r="A394" s="41"/>
      <c r="B394" s="42"/>
      <c r="C394" s="209" t="s">
        <v>80</v>
      </c>
      <c r="D394" s="209" t="s">
        <v>140</v>
      </c>
      <c r="E394" s="210" t="s">
        <v>2006</v>
      </c>
      <c r="F394" s="211" t="s">
        <v>2007</v>
      </c>
      <c r="G394" s="212" t="s">
        <v>1124</v>
      </c>
      <c r="H394" s="213">
        <v>847.75699999999995</v>
      </c>
      <c r="I394" s="214"/>
      <c r="J394" s="215">
        <f>ROUND(I394*H394,2)</f>
        <v>0</v>
      </c>
      <c r="K394" s="211" t="s">
        <v>1828</v>
      </c>
      <c r="L394" s="47"/>
      <c r="M394" s="216" t="s">
        <v>39</v>
      </c>
      <c r="N394" s="217" t="s">
        <v>51</v>
      </c>
      <c r="O394" s="87"/>
      <c r="P394" s="218">
        <f>O394*H394</f>
        <v>0</v>
      </c>
      <c r="Q394" s="218">
        <v>0</v>
      </c>
      <c r="R394" s="218">
        <f>Q394*H394</f>
        <v>0</v>
      </c>
      <c r="S394" s="218">
        <v>0</v>
      </c>
      <c r="T394" s="219">
        <f>S394*H394</f>
        <v>0</v>
      </c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R394" s="220" t="s">
        <v>172</v>
      </c>
      <c r="AT394" s="220" t="s">
        <v>140</v>
      </c>
      <c r="AU394" s="220" t="s">
        <v>88</v>
      </c>
      <c r="AY394" s="19" t="s">
        <v>137</v>
      </c>
      <c r="BE394" s="221">
        <f>IF(N394="základní",J394,0)</f>
        <v>0</v>
      </c>
      <c r="BF394" s="221">
        <f>IF(N394="snížená",J394,0)</f>
        <v>0</v>
      </c>
      <c r="BG394" s="221">
        <f>IF(N394="zákl. přenesená",J394,0)</f>
        <v>0</v>
      </c>
      <c r="BH394" s="221">
        <f>IF(N394="sníž. přenesená",J394,0)</f>
        <v>0</v>
      </c>
      <c r="BI394" s="221">
        <f>IF(N394="nulová",J394,0)</f>
        <v>0</v>
      </c>
      <c r="BJ394" s="19" t="s">
        <v>88</v>
      </c>
      <c r="BK394" s="221">
        <f>ROUND(I394*H394,2)</f>
        <v>0</v>
      </c>
      <c r="BL394" s="19" t="s">
        <v>172</v>
      </c>
      <c r="BM394" s="220" t="s">
        <v>951</v>
      </c>
    </row>
    <row r="395" s="2" customFormat="1">
      <c r="A395" s="41"/>
      <c r="B395" s="42"/>
      <c r="C395" s="43"/>
      <c r="D395" s="222" t="s">
        <v>147</v>
      </c>
      <c r="E395" s="43"/>
      <c r="F395" s="223" t="s">
        <v>2007</v>
      </c>
      <c r="G395" s="43"/>
      <c r="H395" s="43"/>
      <c r="I395" s="224"/>
      <c r="J395" s="43"/>
      <c r="K395" s="43"/>
      <c r="L395" s="47"/>
      <c r="M395" s="225"/>
      <c r="N395" s="226"/>
      <c r="O395" s="87"/>
      <c r="P395" s="87"/>
      <c r="Q395" s="87"/>
      <c r="R395" s="87"/>
      <c r="S395" s="87"/>
      <c r="T395" s="88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T395" s="19" t="s">
        <v>147</v>
      </c>
      <c r="AU395" s="19" t="s">
        <v>88</v>
      </c>
    </row>
    <row r="396" s="13" customFormat="1">
      <c r="A396" s="13"/>
      <c r="B396" s="229"/>
      <c r="C396" s="230"/>
      <c r="D396" s="222" t="s">
        <v>151</v>
      </c>
      <c r="E396" s="231" t="s">
        <v>39</v>
      </c>
      <c r="F396" s="232" t="s">
        <v>2008</v>
      </c>
      <c r="G396" s="230"/>
      <c r="H396" s="233">
        <v>847.75699999999995</v>
      </c>
      <c r="I396" s="234"/>
      <c r="J396" s="230"/>
      <c r="K396" s="230"/>
      <c r="L396" s="235"/>
      <c r="M396" s="236"/>
      <c r="N396" s="237"/>
      <c r="O396" s="237"/>
      <c r="P396" s="237"/>
      <c r="Q396" s="237"/>
      <c r="R396" s="237"/>
      <c r="S396" s="237"/>
      <c r="T396" s="238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39" t="s">
        <v>151</v>
      </c>
      <c r="AU396" s="239" t="s">
        <v>88</v>
      </c>
      <c r="AV396" s="13" t="s">
        <v>90</v>
      </c>
      <c r="AW396" s="13" t="s">
        <v>41</v>
      </c>
      <c r="AX396" s="13" t="s">
        <v>80</v>
      </c>
      <c r="AY396" s="239" t="s">
        <v>137</v>
      </c>
    </row>
    <row r="397" s="14" customFormat="1">
      <c r="A397" s="14"/>
      <c r="B397" s="250"/>
      <c r="C397" s="251"/>
      <c r="D397" s="222" t="s">
        <v>151</v>
      </c>
      <c r="E397" s="252" t="s">
        <v>39</v>
      </c>
      <c r="F397" s="253" t="s">
        <v>171</v>
      </c>
      <c r="G397" s="251"/>
      <c r="H397" s="254">
        <v>847.75699999999995</v>
      </c>
      <c r="I397" s="255"/>
      <c r="J397" s="251"/>
      <c r="K397" s="251"/>
      <c r="L397" s="256"/>
      <c r="M397" s="257"/>
      <c r="N397" s="258"/>
      <c r="O397" s="258"/>
      <c r="P397" s="258"/>
      <c r="Q397" s="258"/>
      <c r="R397" s="258"/>
      <c r="S397" s="258"/>
      <c r="T397" s="259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60" t="s">
        <v>151</v>
      </c>
      <c r="AU397" s="260" t="s">
        <v>88</v>
      </c>
      <c r="AV397" s="14" t="s">
        <v>172</v>
      </c>
      <c r="AW397" s="14" t="s">
        <v>41</v>
      </c>
      <c r="AX397" s="14" t="s">
        <v>88</v>
      </c>
      <c r="AY397" s="260" t="s">
        <v>137</v>
      </c>
    </row>
    <row r="398" s="2" customFormat="1" ht="21.75" customHeight="1">
      <c r="A398" s="41"/>
      <c r="B398" s="42"/>
      <c r="C398" s="209" t="s">
        <v>80</v>
      </c>
      <c r="D398" s="209" t="s">
        <v>140</v>
      </c>
      <c r="E398" s="210" t="s">
        <v>2009</v>
      </c>
      <c r="F398" s="211" t="s">
        <v>2010</v>
      </c>
      <c r="G398" s="212" t="s">
        <v>1124</v>
      </c>
      <c r="H398" s="213">
        <v>17.550000000000001</v>
      </c>
      <c r="I398" s="214"/>
      <c r="J398" s="215">
        <f>ROUND(I398*H398,2)</f>
        <v>0</v>
      </c>
      <c r="K398" s="211" t="s">
        <v>1828</v>
      </c>
      <c r="L398" s="47"/>
      <c r="M398" s="216" t="s">
        <v>39</v>
      </c>
      <c r="N398" s="217" t="s">
        <v>51</v>
      </c>
      <c r="O398" s="87"/>
      <c r="P398" s="218">
        <f>O398*H398</f>
        <v>0</v>
      </c>
      <c r="Q398" s="218">
        <v>0</v>
      </c>
      <c r="R398" s="218">
        <f>Q398*H398</f>
        <v>0</v>
      </c>
      <c r="S398" s="218">
        <v>0</v>
      </c>
      <c r="T398" s="219">
        <f>S398*H398</f>
        <v>0</v>
      </c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R398" s="220" t="s">
        <v>172</v>
      </c>
      <c r="AT398" s="220" t="s">
        <v>140</v>
      </c>
      <c r="AU398" s="220" t="s">
        <v>88</v>
      </c>
      <c r="AY398" s="19" t="s">
        <v>137</v>
      </c>
      <c r="BE398" s="221">
        <f>IF(N398="základní",J398,0)</f>
        <v>0</v>
      </c>
      <c r="BF398" s="221">
        <f>IF(N398="snížená",J398,0)</f>
        <v>0</v>
      </c>
      <c r="BG398" s="221">
        <f>IF(N398="zákl. přenesená",J398,0)</f>
        <v>0</v>
      </c>
      <c r="BH398" s="221">
        <f>IF(N398="sníž. přenesená",J398,0)</f>
        <v>0</v>
      </c>
      <c r="BI398" s="221">
        <f>IF(N398="nulová",J398,0)</f>
        <v>0</v>
      </c>
      <c r="BJ398" s="19" t="s">
        <v>88</v>
      </c>
      <c r="BK398" s="221">
        <f>ROUND(I398*H398,2)</f>
        <v>0</v>
      </c>
      <c r="BL398" s="19" t="s">
        <v>172</v>
      </c>
      <c r="BM398" s="220" t="s">
        <v>962</v>
      </c>
    </row>
    <row r="399" s="2" customFormat="1">
      <c r="A399" s="41"/>
      <c r="B399" s="42"/>
      <c r="C399" s="43"/>
      <c r="D399" s="222" t="s">
        <v>147</v>
      </c>
      <c r="E399" s="43"/>
      <c r="F399" s="223" t="s">
        <v>2010</v>
      </c>
      <c r="G399" s="43"/>
      <c r="H399" s="43"/>
      <c r="I399" s="224"/>
      <c r="J399" s="43"/>
      <c r="K399" s="43"/>
      <c r="L399" s="47"/>
      <c r="M399" s="225"/>
      <c r="N399" s="226"/>
      <c r="O399" s="87"/>
      <c r="P399" s="87"/>
      <c r="Q399" s="87"/>
      <c r="R399" s="87"/>
      <c r="S399" s="87"/>
      <c r="T399" s="88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T399" s="19" t="s">
        <v>147</v>
      </c>
      <c r="AU399" s="19" t="s">
        <v>88</v>
      </c>
    </row>
    <row r="400" s="2" customFormat="1" ht="21.75" customHeight="1">
      <c r="A400" s="41"/>
      <c r="B400" s="42"/>
      <c r="C400" s="209" t="s">
        <v>80</v>
      </c>
      <c r="D400" s="209" t="s">
        <v>140</v>
      </c>
      <c r="E400" s="210" t="s">
        <v>2011</v>
      </c>
      <c r="F400" s="211" t="s">
        <v>2012</v>
      </c>
      <c r="G400" s="212" t="s">
        <v>1124</v>
      </c>
      <c r="H400" s="213">
        <v>35.100000000000001</v>
      </c>
      <c r="I400" s="214"/>
      <c r="J400" s="215">
        <f>ROUND(I400*H400,2)</f>
        <v>0</v>
      </c>
      <c r="K400" s="211" t="s">
        <v>1828</v>
      </c>
      <c r="L400" s="47"/>
      <c r="M400" s="216" t="s">
        <v>39</v>
      </c>
      <c r="N400" s="217" t="s">
        <v>51</v>
      </c>
      <c r="O400" s="87"/>
      <c r="P400" s="218">
        <f>O400*H400</f>
        <v>0</v>
      </c>
      <c r="Q400" s="218">
        <v>0</v>
      </c>
      <c r="R400" s="218">
        <f>Q400*H400</f>
        <v>0</v>
      </c>
      <c r="S400" s="218">
        <v>0</v>
      </c>
      <c r="T400" s="219">
        <f>S400*H400</f>
        <v>0</v>
      </c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R400" s="220" t="s">
        <v>172</v>
      </c>
      <c r="AT400" s="220" t="s">
        <v>140</v>
      </c>
      <c r="AU400" s="220" t="s">
        <v>88</v>
      </c>
      <c r="AY400" s="19" t="s">
        <v>137</v>
      </c>
      <c r="BE400" s="221">
        <f>IF(N400="základní",J400,0)</f>
        <v>0</v>
      </c>
      <c r="BF400" s="221">
        <f>IF(N400="snížená",J400,0)</f>
        <v>0</v>
      </c>
      <c r="BG400" s="221">
        <f>IF(N400="zákl. přenesená",J400,0)</f>
        <v>0</v>
      </c>
      <c r="BH400" s="221">
        <f>IF(N400="sníž. přenesená",J400,0)</f>
        <v>0</v>
      </c>
      <c r="BI400" s="221">
        <f>IF(N400="nulová",J400,0)</f>
        <v>0</v>
      </c>
      <c r="BJ400" s="19" t="s">
        <v>88</v>
      </c>
      <c r="BK400" s="221">
        <f>ROUND(I400*H400,2)</f>
        <v>0</v>
      </c>
      <c r="BL400" s="19" t="s">
        <v>172</v>
      </c>
      <c r="BM400" s="220" t="s">
        <v>974</v>
      </c>
    </row>
    <row r="401" s="2" customFormat="1">
      <c r="A401" s="41"/>
      <c r="B401" s="42"/>
      <c r="C401" s="43"/>
      <c r="D401" s="222" t="s">
        <v>147</v>
      </c>
      <c r="E401" s="43"/>
      <c r="F401" s="223" t="s">
        <v>2012</v>
      </c>
      <c r="G401" s="43"/>
      <c r="H401" s="43"/>
      <c r="I401" s="224"/>
      <c r="J401" s="43"/>
      <c r="K401" s="43"/>
      <c r="L401" s="47"/>
      <c r="M401" s="225"/>
      <c r="N401" s="226"/>
      <c r="O401" s="87"/>
      <c r="P401" s="87"/>
      <c r="Q401" s="87"/>
      <c r="R401" s="87"/>
      <c r="S401" s="87"/>
      <c r="T401" s="88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T401" s="19" t="s">
        <v>147</v>
      </c>
      <c r="AU401" s="19" t="s">
        <v>88</v>
      </c>
    </row>
    <row r="402" s="13" customFormat="1">
      <c r="A402" s="13"/>
      <c r="B402" s="229"/>
      <c r="C402" s="230"/>
      <c r="D402" s="222" t="s">
        <v>151</v>
      </c>
      <c r="E402" s="231" t="s">
        <v>39</v>
      </c>
      <c r="F402" s="232" t="s">
        <v>2013</v>
      </c>
      <c r="G402" s="230"/>
      <c r="H402" s="233">
        <v>35.100000000000001</v>
      </c>
      <c r="I402" s="234"/>
      <c r="J402" s="230"/>
      <c r="K402" s="230"/>
      <c r="L402" s="235"/>
      <c r="M402" s="236"/>
      <c r="N402" s="237"/>
      <c r="O402" s="237"/>
      <c r="P402" s="237"/>
      <c r="Q402" s="237"/>
      <c r="R402" s="237"/>
      <c r="S402" s="237"/>
      <c r="T402" s="238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39" t="s">
        <v>151</v>
      </c>
      <c r="AU402" s="239" t="s">
        <v>88</v>
      </c>
      <c r="AV402" s="13" t="s">
        <v>90</v>
      </c>
      <c r="AW402" s="13" t="s">
        <v>41</v>
      </c>
      <c r="AX402" s="13" t="s">
        <v>80</v>
      </c>
      <c r="AY402" s="239" t="s">
        <v>137</v>
      </c>
    </row>
    <row r="403" s="14" customFormat="1">
      <c r="A403" s="14"/>
      <c r="B403" s="250"/>
      <c r="C403" s="251"/>
      <c r="D403" s="222" t="s">
        <v>151</v>
      </c>
      <c r="E403" s="252" t="s">
        <v>39</v>
      </c>
      <c r="F403" s="253" t="s">
        <v>171</v>
      </c>
      <c r="G403" s="251"/>
      <c r="H403" s="254">
        <v>35.100000000000001</v>
      </c>
      <c r="I403" s="255"/>
      <c r="J403" s="251"/>
      <c r="K403" s="251"/>
      <c r="L403" s="256"/>
      <c r="M403" s="257"/>
      <c r="N403" s="258"/>
      <c r="O403" s="258"/>
      <c r="P403" s="258"/>
      <c r="Q403" s="258"/>
      <c r="R403" s="258"/>
      <c r="S403" s="258"/>
      <c r="T403" s="259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60" t="s">
        <v>151</v>
      </c>
      <c r="AU403" s="260" t="s">
        <v>88</v>
      </c>
      <c r="AV403" s="14" t="s">
        <v>172</v>
      </c>
      <c r="AW403" s="14" t="s">
        <v>41</v>
      </c>
      <c r="AX403" s="14" t="s">
        <v>88</v>
      </c>
      <c r="AY403" s="260" t="s">
        <v>137</v>
      </c>
    </row>
    <row r="404" s="2" customFormat="1" ht="24.15" customHeight="1">
      <c r="A404" s="41"/>
      <c r="B404" s="42"/>
      <c r="C404" s="209" t="s">
        <v>80</v>
      </c>
      <c r="D404" s="209" t="s">
        <v>140</v>
      </c>
      <c r="E404" s="210" t="s">
        <v>2014</v>
      </c>
      <c r="F404" s="211" t="s">
        <v>2015</v>
      </c>
      <c r="G404" s="212" t="s">
        <v>1124</v>
      </c>
      <c r="H404" s="213">
        <v>82.227999999999994</v>
      </c>
      <c r="I404" s="214"/>
      <c r="J404" s="215">
        <f>ROUND(I404*H404,2)</f>
        <v>0</v>
      </c>
      <c r="K404" s="211" t="s">
        <v>1907</v>
      </c>
      <c r="L404" s="47"/>
      <c r="M404" s="216" t="s">
        <v>39</v>
      </c>
      <c r="N404" s="217" t="s">
        <v>51</v>
      </c>
      <c r="O404" s="87"/>
      <c r="P404" s="218">
        <f>O404*H404</f>
        <v>0</v>
      </c>
      <c r="Q404" s="218">
        <v>0</v>
      </c>
      <c r="R404" s="218">
        <f>Q404*H404</f>
        <v>0</v>
      </c>
      <c r="S404" s="218">
        <v>0</v>
      </c>
      <c r="T404" s="219">
        <f>S404*H404</f>
        <v>0</v>
      </c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R404" s="220" t="s">
        <v>172</v>
      </c>
      <c r="AT404" s="220" t="s">
        <v>140</v>
      </c>
      <c r="AU404" s="220" t="s">
        <v>88</v>
      </c>
      <c r="AY404" s="19" t="s">
        <v>137</v>
      </c>
      <c r="BE404" s="221">
        <f>IF(N404="základní",J404,0)</f>
        <v>0</v>
      </c>
      <c r="BF404" s="221">
        <f>IF(N404="snížená",J404,0)</f>
        <v>0</v>
      </c>
      <c r="BG404" s="221">
        <f>IF(N404="zákl. přenesená",J404,0)</f>
        <v>0</v>
      </c>
      <c r="BH404" s="221">
        <f>IF(N404="sníž. přenesená",J404,0)</f>
        <v>0</v>
      </c>
      <c r="BI404" s="221">
        <f>IF(N404="nulová",J404,0)</f>
        <v>0</v>
      </c>
      <c r="BJ404" s="19" t="s">
        <v>88</v>
      </c>
      <c r="BK404" s="221">
        <f>ROUND(I404*H404,2)</f>
        <v>0</v>
      </c>
      <c r="BL404" s="19" t="s">
        <v>172</v>
      </c>
      <c r="BM404" s="220" t="s">
        <v>984</v>
      </c>
    </row>
    <row r="405" s="2" customFormat="1">
      <c r="A405" s="41"/>
      <c r="B405" s="42"/>
      <c r="C405" s="43"/>
      <c r="D405" s="222" t="s">
        <v>147</v>
      </c>
      <c r="E405" s="43"/>
      <c r="F405" s="223" t="s">
        <v>2015</v>
      </c>
      <c r="G405" s="43"/>
      <c r="H405" s="43"/>
      <c r="I405" s="224"/>
      <c r="J405" s="43"/>
      <c r="K405" s="43"/>
      <c r="L405" s="47"/>
      <c r="M405" s="225"/>
      <c r="N405" s="226"/>
      <c r="O405" s="87"/>
      <c r="P405" s="87"/>
      <c r="Q405" s="87"/>
      <c r="R405" s="87"/>
      <c r="S405" s="87"/>
      <c r="T405" s="88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T405" s="19" t="s">
        <v>147</v>
      </c>
      <c r="AU405" s="19" t="s">
        <v>88</v>
      </c>
    </row>
    <row r="406" s="2" customFormat="1" ht="24.15" customHeight="1">
      <c r="A406" s="41"/>
      <c r="B406" s="42"/>
      <c r="C406" s="209" t="s">
        <v>80</v>
      </c>
      <c r="D406" s="209" t="s">
        <v>140</v>
      </c>
      <c r="E406" s="210" t="s">
        <v>2016</v>
      </c>
      <c r="F406" s="211" t="s">
        <v>2017</v>
      </c>
      <c r="G406" s="212" t="s">
        <v>1124</v>
      </c>
      <c r="H406" s="213">
        <v>56.43</v>
      </c>
      <c r="I406" s="214"/>
      <c r="J406" s="215">
        <f>ROUND(I406*H406,2)</f>
        <v>0</v>
      </c>
      <c r="K406" s="211" t="s">
        <v>1907</v>
      </c>
      <c r="L406" s="47"/>
      <c r="M406" s="216" t="s">
        <v>39</v>
      </c>
      <c r="N406" s="217" t="s">
        <v>51</v>
      </c>
      <c r="O406" s="87"/>
      <c r="P406" s="218">
        <f>O406*H406</f>
        <v>0</v>
      </c>
      <c r="Q406" s="218">
        <v>0</v>
      </c>
      <c r="R406" s="218">
        <f>Q406*H406</f>
        <v>0</v>
      </c>
      <c r="S406" s="218">
        <v>0</v>
      </c>
      <c r="T406" s="219">
        <f>S406*H406</f>
        <v>0</v>
      </c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R406" s="220" t="s">
        <v>172</v>
      </c>
      <c r="AT406" s="220" t="s">
        <v>140</v>
      </c>
      <c r="AU406" s="220" t="s">
        <v>88</v>
      </c>
      <c r="AY406" s="19" t="s">
        <v>137</v>
      </c>
      <c r="BE406" s="221">
        <f>IF(N406="základní",J406,0)</f>
        <v>0</v>
      </c>
      <c r="BF406" s="221">
        <f>IF(N406="snížená",J406,0)</f>
        <v>0</v>
      </c>
      <c r="BG406" s="221">
        <f>IF(N406="zákl. přenesená",J406,0)</f>
        <v>0</v>
      </c>
      <c r="BH406" s="221">
        <f>IF(N406="sníž. přenesená",J406,0)</f>
        <v>0</v>
      </c>
      <c r="BI406" s="221">
        <f>IF(N406="nulová",J406,0)</f>
        <v>0</v>
      </c>
      <c r="BJ406" s="19" t="s">
        <v>88</v>
      </c>
      <c r="BK406" s="221">
        <f>ROUND(I406*H406,2)</f>
        <v>0</v>
      </c>
      <c r="BL406" s="19" t="s">
        <v>172</v>
      </c>
      <c r="BM406" s="220" t="s">
        <v>994</v>
      </c>
    </row>
    <row r="407" s="2" customFormat="1">
      <c r="A407" s="41"/>
      <c r="B407" s="42"/>
      <c r="C407" s="43"/>
      <c r="D407" s="222" t="s">
        <v>147</v>
      </c>
      <c r="E407" s="43"/>
      <c r="F407" s="223" t="s">
        <v>2017</v>
      </c>
      <c r="G407" s="43"/>
      <c r="H407" s="43"/>
      <c r="I407" s="224"/>
      <c r="J407" s="43"/>
      <c r="K407" s="43"/>
      <c r="L407" s="47"/>
      <c r="M407" s="225"/>
      <c r="N407" s="226"/>
      <c r="O407" s="87"/>
      <c r="P407" s="87"/>
      <c r="Q407" s="87"/>
      <c r="R407" s="87"/>
      <c r="S407" s="87"/>
      <c r="T407" s="88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T407" s="19" t="s">
        <v>147</v>
      </c>
      <c r="AU407" s="19" t="s">
        <v>88</v>
      </c>
    </row>
    <row r="408" s="2" customFormat="1" ht="16.5" customHeight="1">
      <c r="A408" s="41"/>
      <c r="B408" s="42"/>
      <c r="C408" s="209" t="s">
        <v>80</v>
      </c>
      <c r="D408" s="209" t="s">
        <v>140</v>
      </c>
      <c r="E408" s="210" t="s">
        <v>2018</v>
      </c>
      <c r="F408" s="211" t="s">
        <v>2019</v>
      </c>
      <c r="G408" s="212" t="s">
        <v>1124</v>
      </c>
      <c r="H408" s="213">
        <v>279.41899999999998</v>
      </c>
      <c r="I408" s="214"/>
      <c r="J408" s="215">
        <f>ROUND(I408*H408,2)</f>
        <v>0</v>
      </c>
      <c r="K408" s="211" t="s">
        <v>1828</v>
      </c>
      <c r="L408" s="47"/>
      <c r="M408" s="216" t="s">
        <v>39</v>
      </c>
      <c r="N408" s="217" t="s">
        <v>51</v>
      </c>
      <c r="O408" s="87"/>
      <c r="P408" s="218">
        <f>O408*H408</f>
        <v>0</v>
      </c>
      <c r="Q408" s="218">
        <v>0</v>
      </c>
      <c r="R408" s="218">
        <f>Q408*H408</f>
        <v>0</v>
      </c>
      <c r="S408" s="218">
        <v>0</v>
      </c>
      <c r="T408" s="219">
        <f>S408*H408</f>
        <v>0</v>
      </c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R408" s="220" t="s">
        <v>172</v>
      </c>
      <c r="AT408" s="220" t="s">
        <v>140</v>
      </c>
      <c r="AU408" s="220" t="s">
        <v>88</v>
      </c>
      <c r="AY408" s="19" t="s">
        <v>137</v>
      </c>
      <c r="BE408" s="221">
        <f>IF(N408="základní",J408,0)</f>
        <v>0</v>
      </c>
      <c r="BF408" s="221">
        <f>IF(N408="snížená",J408,0)</f>
        <v>0</v>
      </c>
      <c r="BG408" s="221">
        <f>IF(N408="zákl. přenesená",J408,0)</f>
        <v>0</v>
      </c>
      <c r="BH408" s="221">
        <f>IF(N408="sníž. přenesená",J408,0)</f>
        <v>0</v>
      </c>
      <c r="BI408" s="221">
        <f>IF(N408="nulová",J408,0)</f>
        <v>0</v>
      </c>
      <c r="BJ408" s="19" t="s">
        <v>88</v>
      </c>
      <c r="BK408" s="221">
        <f>ROUND(I408*H408,2)</f>
        <v>0</v>
      </c>
      <c r="BL408" s="19" t="s">
        <v>172</v>
      </c>
      <c r="BM408" s="220" t="s">
        <v>1004</v>
      </c>
    </row>
    <row r="409" s="2" customFormat="1">
      <c r="A409" s="41"/>
      <c r="B409" s="42"/>
      <c r="C409" s="43"/>
      <c r="D409" s="222" t="s">
        <v>147</v>
      </c>
      <c r="E409" s="43"/>
      <c r="F409" s="223" t="s">
        <v>2019</v>
      </c>
      <c r="G409" s="43"/>
      <c r="H409" s="43"/>
      <c r="I409" s="224"/>
      <c r="J409" s="43"/>
      <c r="K409" s="43"/>
      <c r="L409" s="47"/>
      <c r="M409" s="279"/>
      <c r="N409" s="280"/>
      <c r="O409" s="281"/>
      <c r="P409" s="281"/>
      <c r="Q409" s="281"/>
      <c r="R409" s="281"/>
      <c r="S409" s="281"/>
      <c r="T409" s="282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T409" s="19" t="s">
        <v>147</v>
      </c>
      <c r="AU409" s="19" t="s">
        <v>88</v>
      </c>
    </row>
    <row r="410" s="2" customFormat="1" ht="6.96" customHeight="1">
      <c r="A410" s="41"/>
      <c r="B410" s="62"/>
      <c r="C410" s="63"/>
      <c r="D410" s="63"/>
      <c r="E410" s="63"/>
      <c r="F410" s="63"/>
      <c r="G410" s="63"/>
      <c r="H410" s="63"/>
      <c r="I410" s="63"/>
      <c r="J410" s="63"/>
      <c r="K410" s="63"/>
      <c r="L410" s="47"/>
      <c r="M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</row>
  </sheetData>
  <sheetProtection sheet="1" autoFilter="0" formatColumns="0" formatRows="0" objects="1" scenarios="1" spinCount="100000" saltValue="2zb37K1gkv71c5VvV3HNdPIowmhsjpQ9UzlZG9t0bTsyTMPdhebjF5JLAh0yPkRmNnFqOiNv8wkI+X51GbeoHQ==" hashValue="+/INd0iDkhdvKsc2nkzSdMrYFmrQEWTD4hAZwH6+pVGcMQypTngLIoUpM+NCU9t6zcL0KXnIaVxAIBvI/S4x8Q==" algorithmName="SHA-512" password="CC35"/>
  <autoFilter ref="C92:K409"/>
  <mergeCells count="9">
    <mergeCell ref="E7:H7"/>
    <mergeCell ref="E9:H9"/>
    <mergeCell ref="E18:H18"/>
    <mergeCell ref="E27:H27"/>
    <mergeCell ref="E48:H48"/>
    <mergeCell ref="E50:H50"/>
    <mergeCell ref="E83:H83"/>
    <mergeCell ref="E85:H8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99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2"/>
      <c r="AT3" s="19" t="s">
        <v>90</v>
      </c>
    </row>
    <row r="4" s="1" customFormat="1" ht="24.96" customHeight="1">
      <c r="B4" s="22"/>
      <c r="D4" s="133" t="s">
        <v>100</v>
      </c>
      <c r="L4" s="22"/>
      <c r="M4" s="134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5" t="s">
        <v>16</v>
      </c>
      <c r="L6" s="22"/>
    </row>
    <row r="7" s="1" customFormat="1" ht="26.25" customHeight="1">
      <c r="B7" s="22"/>
      <c r="E7" s="136" t="str">
        <f>'Rekapitulace stavby'!K6</f>
        <v>Rozvoj dopravní telematiky v letech 2021-2027- Stavby a rekonstrukce SSZ, část XII.</v>
      </c>
      <c r="F7" s="135"/>
      <c r="G7" s="135"/>
      <c r="H7" s="135"/>
      <c r="L7" s="22"/>
    </row>
    <row r="8" s="2" customFormat="1" ht="12" customHeight="1">
      <c r="A8" s="41"/>
      <c r="B8" s="47"/>
      <c r="C8" s="41"/>
      <c r="D8" s="135" t="s">
        <v>101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2020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19</v>
      </c>
      <c r="G11" s="41"/>
      <c r="H11" s="41"/>
      <c r="I11" s="135" t="s">
        <v>20</v>
      </c>
      <c r="J11" s="139" t="s">
        <v>39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22</v>
      </c>
      <c r="E12" s="41"/>
      <c r="F12" s="139" t="s">
        <v>2021</v>
      </c>
      <c r="G12" s="41"/>
      <c r="H12" s="41"/>
      <c r="I12" s="135" t="s">
        <v>24</v>
      </c>
      <c r="J12" s="140" t="str">
        <f>'Rekapitulace stavby'!AN8</f>
        <v>10. 9. 2024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30</v>
      </c>
      <c r="E14" s="41"/>
      <c r="F14" s="41"/>
      <c r="G14" s="41"/>
      <c r="H14" s="41"/>
      <c r="I14" s="135" t="s">
        <v>31</v>
      </c>
      <c r="J14" s="139" t="s">
        <v>32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33</v>
      </c>
      <c r="F15" s="41"/>
      <c r="G15" s="41"/>
      <c r="H15" s="41"/>
      <c r="I15" s="135" t="s">
        <v>34</v>
      </c>
      <c r="J15" s="139" t="s">
        <v>35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36</v>
      </c>
      <c r="E17" s="41"/>
      <c r="F17" s="41"/>
      <c r="G17" s="41"/>
      <c r="H17" s="41"/>
      <c r="I17" s="135" t="s">
        <v>31</v>
      </c>
      <c r="J17" s="35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5" t="str">
        <f>'Rekapitulace stavby'!E14</f>
        <v>Vyplň údaj</v>
      </c>
      <c r="F18" s="139"/>
      <c r="G18" s="139"/>
      <c r="H18" s="139"/>
      <c r="I18" s="135" t="s">
        <v>34</v>
      </c>
      <c r="J18" s="35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38</v>
      </c>
      <c r="E20" s="41"/>
      <c r="F20" s="41"/>
      <c r="G20" s="41"/>
      <c r="H20" s="41"/>
      <c r="I20" s="135" t="s">
        <v>31</v>
      </c>
      <c r="J20" s="139" t="s">
        <v>39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40</v>
      </c>
      <c r="F21" s="41"/>
      <c r="G21" s="41"/>
      <c r="H21" s="41"/>
      <c r="I21" s="135" t="s">
        <v>34</v>
      </c>
      <c r="J21" s="139" t="s">
        <v>39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42</v>
      </c>
      <c r="E23" s="41"/>
      <c r="F23" s="41"/>
      <c r="G23" s="41"/>
      <c r="H23" s="41"/>
      <c r="I23" s="135" t="s">
        <v>31</v>
      </c>
      <c r="J23" s="139" t="s">
        <v>39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43</v>
      </c>
      <c r="F24" s="41"/>
      <c r="G24" s="41"/>
      <c r="H24" s="41"/>
      <c r="I24" s="135" t="s">
        <v>34</v>
      </c>
      <c r="J24" s="139" t="s">
        <v>39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44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3"/>
      <c r="B27" s="144"/>
      <c r="C27" s="143"/>
      <c r="D27" s="143"/>
      <c r="E27" s="145" t="s">
        <v>39</v>
      </c>
      <c r="F27" s="145"/>
      <c r="G27" s="145"/>
      <c r="H27" s="145"/>
      <c r="I27" s="143"/>
      <c r="J27" s="143"/>
      <c r="K27" s="143"/>
      <c r="L27" s="146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7"/>
      <c r="E29" s="147"/>
      <c r="F29" s="147"/>
      <c r="G29" s="147"/>
      <c r="H29" s="147"/>
      <c r="I29" s="147"/>
      <c r="J29" s="147"/>
      <c r="K29" s="147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8" t="s">
        <v>46</v>
      </c>
      <c r="E30" s="41"/>
      <c r="F30" s="41"/>
      <c r="G30" s="41"/>
      <c r="H30" s="41"/>
      <c r="I30" s="41"/>
      <c r="J30" s="149">
        <f>ROUND(J84,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7"/>
      <c r="E31" s="147"/>
      <c r="F31" s="147"/>
      <c r="G31" s="147"/>
      <c r="H31" s="147"/>
      <c r="I31" s="147"/>
      <c r="J31" s="147"/>
      <c r="K31" s="147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0" t="s">
        <v>48</v>
      </c>
      <c r="G32" s="41"/>
      <c r="H32" s="41"/>
      <c r="I32" s="150" t="s">
        <v>47</v>
      </c>
      <c r="J32" s="150" t="s">
        <v>49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1" t="s">
        <v>50</v>
      </c>
      <c r="E33" s="135" t="s">
        <v>51</v>
      </c>
      <c r="F33" s="152">
        <f>ROUND((SUM(BE84:BE127)),  2)</f>
        <v>0</v>
      </c>
      <c r="G33" s="41"/>
      <c r="H33" s="41"/>
      <c r="I33" s="153">
        <v>0.20999999999999999</v>
      </c>
      <c r="J33" s="152">
        <f>ROUND(((SUM(BE84:BE127))*I33),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52</v>
      </c>
      <c r="F34" s="152">
        <f>ROUND((SUM(BF84:BF127)),  2)</f>
        <v>0</v>
      </c>
      <c r="G34" s="41"/>
      <c r="H34" s="41"/>
      <c r="I34" s="153">
        <v>0.12</v>
      </c>
      <c r="J34" s="152">
        <f>ROUND(((SUM(BF84:BF127))*I34),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53</v>
      </c>
      <c r="F35" s="152">
        <f>ROUND((SUM(BG84:BG127)),  2)</f>
        <v>0</v>
      </c>
      <c r="G35" s="41"/>
      <c r="H35" s="41"/>
      <c r="I35" s="153">
        <v>0.20999999999999999</v>
      </c>
      <c r="J35" s="152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54</v>
      </c>
      <c r="F36" s="152">
        <f>ROUND((SUM(BH84:BH127)),  2)</f>
        <v>0</v>
      </c>
      <c r="G36" s="41"/>
      <c r="H36" s="41"/>
      <c r="I36" s="153">
        <v>0.12</v>
      </c>
      <c r="J36" s="152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55</v>
      </c>
      <c r="F37" s="152">
        <f>ROUND((SUM(BI84:BI127)),  2)</f>
        <v>0</v>
      </c>
      <c r="G37" s="41"/>
      <c r="H37" s="41"/>
      <c r="I37" s="153">
        <v>0</v>
      </c>
      <c r="J37" s="152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4"/>
      <c r="D39" s="155" t="s">
        <v>56</v>
      </c>
      <c r="E39" s="156"/>
      <c r="F39" s="156"/>
      <c r="G39" s="157" t="s">
        <v>57</v>
      </c>
      <c r="H39" s="158" t="s">
        <v>58</v>
      </c>
      <c r="I39" s="156"/>
      <c r="J39" s="159">
        <f>SUM(J30:J37)</f>
        <v>0</v>
      </c>
      <c r="K39" s="160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1"/>
      <c r="C40" s="162"/>
      <c r="D40" s="162"/>
      <c r="E40" s="162"/>
      <c r="F40" s="162"/>
      <c r="G40" s="162"/>
      <c r="H40" s="162"/>
      <c r="I40" s="162"/>
      <c r="J40" s="162"/>
      <c r="K40" s="162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3"/>
      <c r="C44" s="164"/>
      <c r="D44" s="164"/>
      <c r="E44" s="164"/>
      <c r="F44" s="164"/>
      <c r="G44" s="164"/>
      <c r="H44" s="164"/>
      <c r="I44" s="164"/>
      <c r="J44" s="164"/>
      <c r="K44" s="164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5" t="s">
        <v>104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4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26.25" customHeight="1">
      <c r="A48" s="41"/>
      <c r="B48" s="42"/>
      <c r="C48" s="43"/>
      <c r="D48" s="43"/>
      <c r="E48" s="165" t="str">
        <f>E7</f>
        <v>Rozvoj dopravní telematiky v letech 2021-2027- Stavby a rekonstrukce SSZ, část XII.</v>
      </c>
      <c r="F48" s="34"/>
      <c r="G48" s="34"/>
      <c r="H48" s="34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101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K8.08-VRN - Vedlejší rozpočtové náklady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4" t="s">
        <v>22</v>
      </c>
      <c r="D52" s="43"/>
      <c r="E52" s="43"/>
      <c r="F52" s="29" t="str">
        <f>F12</f>
        <v xml:space="preserve">Město Brno, K8.08 Hradecká  Tábor</v>
      </c>
      <c r="G52" s="43"/>
      <c r="H52" s="43"/>
      <c r="I52" s="34" t="s">
        <v>24</v>
      </c>
      <c r="J52" s="75" t="str">
        <f>IF(J12="","",J12)</f>
        <v>10. 9. 2024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4" t="s">
        <v>30</v>
      </c>
      <c r="D54" s="43"/>
      <c r="E54" s="43"/>
      <c r="F54" s="29" t="str">
        <f>E15</f>
        <v>Statutární město Brno</v>
      </c>
      <c r="G54" s="43"/>
      <c r="H54" s="43"/>
      <c r="I54" s="34" t="s">
        <v>38</v>
      </c>
      <c r="J54" s="39" t="str">
        <f>E21</f>
        <v>Ing. Jakub Vojtěch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4" t="s">
        <v>36</v>
      </c>
      <c r="D55" s="43"/>
      <c r="E55" s="43"/>
      <c r="F55" s="29" t="str">
        <f>IF(E18="","",E18)</f>
        <v>Vyplň údaj</v>
      </c>
      <c r="G55" s="43"/>
      <c r="H55" s="43"/>
      <c r="I55" s="34" t="s">
        <v>42</v>
      </c>
      <c r="J55" s="39" t="str">
        <f>E24</f>
        <v>Ing. Josef Klíma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6" t="s">
        <v>105</v>
      </c>
      <c r="D57" s="167"/>
      <c r="E57" s="167"/>
      <c r="F57" s="167"/>
      <c r="G57" s="167"/>
      <c r="H57" s="167"/>
      <c r="I57" s="167"/>
      <c r="J57" s="168" t="s">
        <v>106</v>
      </c>
      <c r="K57" s="167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9" t="s">
        <v>78</v>
      </c>
      <c r="D59" s="43"/>
      <c r="E59" s="43"/>
      <c r="F59" s="43"/>
      <c r="G59" s="43"/>
      <c r="H59" s="43"/>
      <c r="I59" s="43"/>
      <c r="J59" s="105">
        <f>J84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19" t="s">
        <v>107</v>
      </c>
    </row>
    <row r="60" s="9" customFormat="1" ht="24.96" customHeight="1">
      <c r="A60" s="9"/>
      <c r="B60" s="170"/>
      <c r="C60" s="171"/>
      <c r="D60" s="172" t="s">
        <v>121</v>
      </c>
      <c r="E60" s="173"/>
      <c r="F60" s="173"/>
      <c r="G60" s="173"/>
      <c r="H60" s="173"/>
      <c r="I60" s="173"/>
      <c r="J60" s="174">
        <f>J85</f>
        <v>0</v>
      </c>
      <c r="K60" s="171"/>
      <c r="L60" s="175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6"/>
      <c r="C61" s="177"/>
      <c r="D61" s="178" t="s">
        <v>2022</v>
      </c>
      <c r="E61" s="179"/>
      <c r="F61" s="179"/>
      <c r="G61" s="179"/>
      <c r="H61" s="179"/>
      <c r="I61" s="179"/>
      <c r="J61" s="180">
        <f>J86</f>
        <v>0</v>
      </c>
      <c r="K61" s="177"/>
      <c r="L61" s="18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6"/>
      <c r="C62" s="177"/>
      <c r="D62" s="178" t="s">
        <v>2023</v>
      </c>
      <c r="E62" s="179"/>
      <c r="F62" s="179"/>
      <c r="G62" s="179"/>
      <c r="H62" s="179"/>
      <c r="I62" s="179"/>
      <c r="J62" s="180">
        <f>J107</f>
        <v>0</v>
      </c>
      <c r="K62" s="177"/>
      <c r="L62" s="18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6"/>
      <c r="C63" s="177"/>
      <c r="D63" s="178" t="s">
        <v>2024</v>
      </c>
      <c r="E63" s="179"/>
      <c r="F63" s="179"/>
      <c r="G63" s="179"/>
      <c r="H63" s="179"/>
      <c r="I63" s="179"/>
      <c r="J63" s="180">
        <f>J118</f>
        <v>0</v>
      </c>
      <c r="K63" s="177"/>
      <c r="L63" s="18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6"/>
      <c r="C64" s="177"/>
      <c r="D64" s="178" t="s">
        <v>2025</v>
      </c>
      <c r="E64" s="179"/>
      <c r="F64" s="179"/>
      <c r="G64" s="179"/>
      <c r="H64" s="179"/>
      <c r="I64" s="179"/>
      <c r="J64" s="180">
        <f>J125</f>
        <v>0</v>
      </c>
      <c r="K64" s="177"/>
      <c r="L64" s="181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41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137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6.96" customHeight="1">
      <c r="A66" s="41"/>
      <c r="B66" s="62"/>
      <c r="C66" s="63"/>
      <c r="D66" s="63"/>
      <c r="E66" s="63"/>
      <c r="F66" s="63"/>
      <c r="G66" s="63"/>
      <c r="H66" s="63"/>
      <c r="I66" s="63"/>
      <c r="J66" s="63"/>
      <c r="K66" s="63"/>
      <c r="L66" s="13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70" s="2" customFormat="1" ht="6.96" customHeight="1">
      <c r="A70" s="41"/>
      <c r="B70" s="64"/>
      <c r="C70" s="65"/>
      <c r="D70" s="65"/>
      <c r="E70" s="65"/>
      <c r="F70" s="65"/>
      <c r="G70" s="65"/>
      <c r="H70" s="65"/>
      <c r="I70" s="65"/>
      <c r="J70" s="65"/>
      <c r="K70" s="65"/>
      <c r="L70" s="13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24.96" customHeight="1">
      <c r="A71" s="41"/>
      <c r="B71" s="42"/>
      <c r="C71" s="25" t="s">
        <v>122</v>
      </c>
      <c r="D71" s="43"/>
      <c r="E71" s="43"/>
      <c r="F71" s="43"/>
      <c r="G71" s="43"/>
      <c r="H71" s="43"/>
      <c r="I71" s="43"/>
      <c r="J71" s="43"/>
      <c r="K71" s="43"/>
      <c r="L71" s="13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2" customHeight="1">
      <c r="A73" s="41"/>
      <c r="B73" s="42"/>
      <c r="C73" s="34" t="s">
        <v>16</v>
      </c>
      <c r="D73" s="43"/>
      <c r="E73" s="43"/>
      <c r="F73" s="43"/>
      <c r="G73" s="43"/>
      <c r="H73" s="43"/>
      <c r="I73" s="43"/>
      <c r="J73" s="43"/>
      <c r="K73" s="4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26.25" customHeight="1">
      <c r="A74" s="41"/>
      <c r="B74" s="42"/>
      <c r="C74" s="43"/>
      <c r="D74" s="43"/>
      <c r="E74" s="165" t="str">
        <f>E7</f>
        <v>Rozvoj dopravní telematiky v letech 2021-2027- Stavby a rekonstrukce SSZ, část XII.</v>
      </c>
      <c r="F74" s="34"/>
      <c r="G74" s="34"/>
      <c r="H74" s="34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4" t="s">
        <v>101</v>
      </c>
      <c r="D75" s="43"/>
      <c r="E75" s="43"/>
      <c r="F75" s="43"/>
      <c r="G75" s="43"/>
      <c r="H75" s="43"/>
      <c r="I75" s="43"/>
      <c r="J75" s="43"/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72" t="str">
        <f>E9</f>
        <v>K8.08-VRN - Vedlejší rozpočtové náklady</v>
      </c>
      <c r="F76" s="43"/>
      <c r="G76" s="43"/>
      <c r="H76" s="43"/>
      <c r="I76" s="43"/>
      <c r="J76" s="43"/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4" t="s">
        <v>22</v>
      </c>
      <c r="D78" s="43"/>
      <c r="E78" s="43"/>
      <c r="F78" s="29" t="str">
        <f>F12</f>
        <v xml:space="preserve">Město Brno, K8.08 Hradecká  Tábor</v>
      </c>
      <c r="G78" s="43"/>
      <c r="H78" s="43"/>
      <c r="I78" s="34" t="s">
        <v>24</v>
      </c>
      <c r="J78" s="75" t="str">
        <f>IF(J12="","",J12)</f>
        <v>10. 9. 2024</v>
      </c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5.15" customHeight="1">
      <c r="A80" s="41"/>
      <c r="B80" s="42"/>
      <c r="C80" s="34" t="s">
        <v>30</v>
      </c>
      <c r="D80" s="43"/>
      <c r="E80" s="43"/>
      <c r="F80" s="29" t="str">
        <f>E15</f>
        <v>Statutární město Brno</v>
      </c>
      <c r="G80" s="43"/>
      <c r="H80" s="43"/>
      <c r="I80" s="34" t="s">
        <v>38</v>
      </c>
      <c r="J80" s="39" t="str">
        <f>E21</f>
        <v>Ing. Jakub Vojtěch</v>
      </c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5.15" customHeight="1">
      <c r="A81" s="41"/>
      <c r="B81" s="42"/>
      <c r="C81" s="34" t="s">
        <v>36</v>
      </c>
      <c r="D81" s="43"/>
      <c r="E81" s="43"/>
      <c r="F81" s="29" t="str">
        <f>IF(E18="","",E18)</f>
        <v>Vyplň údaj</v>
      </c>
      <c r="G81" s="43"/>
      <c r="H81" s="43"/>
      <c r="I81" s="34" t="s">
        <v>42</v>
      </c>
      <c r="J81" s="39" t="str">
        <f>E24</f>
        <v>Ing. Josef Klíma</v>
      </c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0.32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3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11" customFormat="1" ht="29.28" customHeight="1">
      <c r="A83" s="182"/>
      <c r="B83" s="183"/>
      <c r="C83" s="184" t="s">
        <v>123</v>
      </c>
      <c r="D83" s="185" t="s">
        <v>65</v>
      </c>
      <c r="E83" s="185" t="s">
        <v>61</v>
      </c>
      <c r="F83" s="185" t="s">
        <v>62</v>
      </c>
      <c r="G83" s="185" t="s">
        <v>124</v>
      </c>
      <c r="H83" s="185" t="s">
        <v>125</v>
      </c>
      <c r="I83" s="185" t="s">
        <v>126</v>
      </c>
      <c r="J83" s="185" t="s">
        <v>106</v>
      </c>
      <c r="K83" s="186" t="s">
        <v>127</v>
      </c>
      <c r="L83" s="187"/>
      <c r="M83" s="95" t="s">
        <v>39</v>
      </c>
      <c r="N83" s="96" t="s">
        <v>50</v>
      </c>
      <c r="O83" s="96" t="s">
        <v>128</v>
      </c>
      <c r="P83" s="96" t="s">
        <v>129</v>
      </c>
      <c r="Q83" s="96" t="s">
        <v>130</v>
      </c>
      <c r="R83" s="96" t="s">
        <v>131</v>
      </c>
      <c r="S83" s="96" t="s">
        <v>132</v>
      </c>
      <c r="T83" s="97" t="s">
        <v>133</v>
      </c>
      <c r="U83" s="182"/>
      <c r="V83" s="182"/>
      <c r="W83" s="182"/>
      <c r="X83" s="182"/>
      <c r="Y83" s="182"/>
      <c r="Z83" s="182"/>
      <c r="AA83" s="182"/>
      <c r="AB83" s="182"/>
      <c r="AC83" s="182"/>
      <c r="AD83" s="182"/>
      <c r="AE83" s="182"/>
    </row>
    <row r="84" s="2" customFormat="1" ht="22.8" customHeight="1">
      <c r="A84" s="41"/>
      <c r="B84" s="42"/>
      <c r="C84" s="102" t="s">
        <v>134</v>
      </c>
      <c r="D84" s="43"/>
      <c r="E84" s="43"/>
      <c r="F84" s="43"/>
      <c r="G84" s="43"/>
      <c r="H84" s="43"/>
      <c r="I84" s="43"/>
      <c r="J84" s="188">
        <f>BK84</f>
        <v>0</v>
      </c>
      <c r="K84" s="43"/>
      <c r="L84" s="47"/>
      <c r="M84" s="98"/>
      <c r="N84" s="189"/>
      <c r="O84" s="99"/>
      <c r="P84" s="190">
        <f>P85</f>
        <v>0</v>
      </c>
      <c r="Q84" s="99"/>
      <c r="R84" s="190">
        <f>R85</f>
        <v>0</v>
      </c>
      <c r="S84" s="99"/>
      <c r="T84" s="191">
        <f>T85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T84" s="19" t="s">
        <v>79</v>
      </c>
      <c r="AU84" s="19" t="s">
        <v>107</v>
      </c>
      <c r="BK84" s="192">
        <f>BK85</f>
        <v>0</v>
      </c>
    </row>
    <row r="85" s="12" customFormat="1" ht="25.92" customHeight="1">
      <c r="A85" s="12"/>
      <c r="B85" s="193"/>
      <c r="C85" s="194"/>
      <c r="D85" s="195" t="s">
        <v>79</v>
      </c>
      <c r="E85" s="196" t="s">
        <v>1662</v>
      </c>
      <c r="F85" s="196" t="s">
        <v>98</v>
      </c>
      <c r="G85" s="194"/>
      <c r="H85" s="194"/>
      <c r="I85" s="197"/>
      <c r="J85" s="198">
        <f>BK85</f>
        <v>0</v>
      </c>
      <c r="K85" s="194"/>
      <c r="L85" s="199"/>
      <c r="M85" s="200"/>
      <c r="N85" s="201"/>
      <c r="O85" s="201"/>
      <c r="P85" s="202">
        <f>P86+P107+P118+P125</f>
        <v>0</v>
      </c>
      <c r="Q85" s="201"/>
      <c r="R85" s="202">
        <f>R86+R107+R118+R125</f>
        <v>0</v>
      </c>
      <c r="S85" s="201"/>
      <c r="T85" s="203">
        <f>T86+T107+T118+T125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4" t="s">
        <v>181</v>
      </c>
      <c r="AT85" s="205" t="s">
        <v>79</v>
      </c>
      <c r="AU85" s="205" t="s">
        <v>80</v>
      </c>
      <c r="AY85" s="204" t="s">
        <v>137</v>
      </c>
      <c r="BK85" s="206">
        <f>BK86+BK107+BK118+BK125</f>
        <v>0</v>
      </c>
    </row>
    <row r="86" s="12" customFormat="1" ht="22.8" customHeight="1">
      <c r="A86" s="12"/>
      <c r="B86" s="193"/>
      <c r="C86" s="194"/>
      <c r="D86" s="195" t="s">
        <v>79</v>
      </c>
      <c r="E86" s="207" t="s">
        <v>2026</v>
      </c>
      <c r="F86" s="207" t="s">
        <v>2027</v>
      </c>
      <c r="G86" s="194"/>
      <c r="H86" s="194"/>
      <c r="I86" s="197"/>
      <c r="J86" s="208">
        <f>BK86</f>
        <v>0</v>
      </c>
      <c r="K86" s="194"/>
      <c r="L86" s="199"/>
      <c r="M86" s="200"/>
      <c r="N86" s="201"/>
      <c r="O86" s="201"/>
      <c r="P86" s="202">
        <f>SUM(P87:P106)</f>
        <v>0</v>
      </c>
      <c r="Q86" s="201"/>
      <c r="R86" s="202">
        <f>SUM(R87:R106)</f>
        <v>0</v>
      </c>
      <c r="S86" s="201"/>
      <c r="T86" s="203">
        <f>SUM(T87:T106)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4" t="s">
        <v>181</v>
      </c>
      <c r="AT86" s="205" t="s">
        <v>79</v>
      </c>
      <c r="AU86" s="205" t="s">
        <v>88</v>
      </c>
      <c r="AY86" s="204" t="s">
        <v>137</v>
      </c>
      <c r="BK86" s="206">
        <f>SUM(BK87:BK106)</f>
        <v>0</v>
      </c>
    </row>
    <row r="87" s="2" customFormat="1" ht="16.5" customHeight="1">
      <c r="A87" s="41"/>
      <c r="B87" s="42"/>
      <c r="C87" s="209" t="s">
        <v>88</v>
      </c>
      <c r="D87" s="209" t="s">
        <v>140</v>
      </c>
      <c r="E87" s="210" t="s">
        <v>2028</v>
      </c>
      <c r="F87" s="211" t="s">
        <v>2029</v>
      </c>
      <c r="G87" s="212" t="s">
        <v>184</v>
      </c>
      <c r="H87" s="213">
        <v>1</v>
      </c>
      <c r="I87" s="214"/>
      <c r="J87" s="215">
        <f>ROUND(I87*H87,2)</f>
        <v>0</v>
      </c>
      <c r="K87" s="211" t="s">
        <v>39</v>
      </c>
      <c r="L87" s="47"/>
      <c r="M87" s="216" t="s">
        <v>39</v>
      </c>
      <c r="N87" s="217" t="s">
        <v>51</v>
      </c>
      <c r="O87" s="87"/>
      <c r="P87" s="218">
        <f>O87*H87</f>
        <v>0</v>
      </c>
      <c r="Q87" s="218">
        <v>0</v>
      </c>
      <c r="R87" s="218">
        <f>Q87*H87</f>
        <v>0</v>
      </c>
      <c r="S87" s="218">
        <v>0</v>
      </c>
      <c r="T87" s="219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20" t="s">
        <v>172</v>
      </c>
      <c r="AT87" s="220" t="s">
        <v>140</v>
      </c>
      <c r="AU87" s="220" t="s">
        <v>90</v>
      </c>
      <c r="AY87" s="19" t="s">
        <v>137</v>
      </c>
      <c r="BE87" s="221">
        <f>IF(N87="základní",J87,0)</f>
        <v>0</v>
      </c>
      <c r="BF87" s="221">
        <f>IF(N87="snížená",J87,0)</f>
        <v>0</v>
      </c>
      <c r="BG87" s="221">
        <f>IF(N87="zákl. přenesená",J87,0)</f>
        <v>0</v>
      </c>
      <c r="BH87" s="221">
        <f>IF(N87="sníž. přenesená",J87,0)</f>
        <v>0</v>
      </c>
      <c r="BI87" s="221">
        <f>IF(N87="nulová",J87,0)</f>
        <v>0</v>
      </c>
      <c r="BJ87" s="19" t="s">
        <v>88</v>
      </c>
      <c r="BK87" s="221">
        <f>ROUND(I87*H87,2)</f>
        <v>0</v>
      </c>
      <c r="BL87" s="19" t="s">
        <v>172</v>
      </c>
      <c r="BM87" s="220" t="s">
        <v>2030</v>
      </c>
    </row>
    <row r="88" s="2" customFormat="1">
      <c r="A88" s="41"/>
      <c r="B88" s="42"/>
      <c r="C88" s="43"/>
      <c r="D88" s="222" t="s">
        <v>147</v>
      </c>
      <c r="E88" s="43"/>
      <c r="F88" s="223" t="s">
        <v>2029</v>
      </c>
      <c r="G88" s="43"/>
      <c r="H88" s="43"/>
      <c r="I88" s="224"/>
      <c r="J88" s="43"/>
      <c r="K88" s="43"/>
      <c r="L88" s="47"/>
      <c r="M88" s="225"/>
      <c r="N88" s="226"/>
      <c r="O88" s="87"/>
      <c r="P88" s="87"/>
      <c r="Q88" s="87"/>
      <c r="R88" s="87"/>
      <c r="S88" s="87"/>
      <c r="T88" s="88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19" t="s">
        <v>147</v>
      </c>
      <c r="AU88" s="19" t="s">
        <v>90</v>
      </c>
    </row>
    <row r="89" s="13" customFormat="1">
      <c r="A89" s="13"/>
      <c r="B89" s="229"/>
      <c r="C89" s="230"/>
      <c r="D89" s="222" t="s">
        <v>151</v>
      </c>
      <c r="E89" s="231" t="s">
        <v>39</v>
      </c>
      <c r="F89" s="232" t="s">
        <v>2031</v>
      </c>
      <c r="G89" s="230"/>
      <c r="H89" s="233">
        <v>1</v>
      </c>
      <c r="I89" s="234"/>
      <c r="J89" s="230"/>
      <c r="K89" s="230"/>
      <c r="L89" s="235"/>
      <c r="M89" s="236"/>
      <c r="N89" s="237"/>
      <c r="O89" s="237"/>
      <c r="P89" s="237"/>
      <c r="Q89" s="237"/>
      <c r="R89" s="237"/>
      <c r="S89" s="237"/>
      <c r="T89" s="238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39" t="s">
        <v>151</v>
      </c>
      <c r="AU89" s="239" t="s">
        <v>90</v>
      </c>
      <c r="AV89" s="13" t="s">
        <v>90</v>
      </c>
      <c r="AW89" s="13" t="s">
        <v>41</v>
      </c>
      <c r="AX89" s="13" t="s">
        <v>80</v>
      </c>
      <c r="AY89" s="239" t="s">
        <v>137</v>
      </c>
    </row>
    <row r="90" s="14" customFormat="1">
      <c r="A90" s="14"/>
      <c r="B90" s="250"/>
      <c r="C90" s="251"/>
      <c r="D90" s="222" t="s">
        <v>151</v>
      </c>
      <c r="E90" s="252" t="s">
        <v>39</v>
      </c>
      <c r="F90" s="253" t="s">
        <v>171</v>
      </c>
      <c r="G90" s="251"/>
      <c r="H90" s="254">
        <v>1</v>
      </c>
      <c r="I90" s="255"/>
      <c r="J90" s="251"/>
      <c r="K90" s="251"/>
      <c r="L90" s="256"/>
      <c r="M90" s="257"/>
      <c r="N90" s="258"/>
      <c r="O90" s="258"/>
      <c r="P90" s="258"/>
      <c r="Q90" s="258"/>
      <c r="R90" s="258"/>
      <c r="S90" s="258"/>
      <c r="T90" s="259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T90" s="260" t="s">
        <v>151</v>
      </c>
      <c r="AU90" s="260" t="s">
        <v>90</v>
      </c>
      <c r="AV90" s="14" t="s">
        <v>172</v>
      </c>
      <c r="AW90" s="14" t="s">
        <v>41</v>
      </c>
      <c r="AX90" s="14" t="s">
        <v>88</v>
      </c>
      <c r="AY90" s="260" t="s">
        <v>137</v>
      </c>
    </row>
    <row r="91" s="2" customFormat="1" ht="16.5" customHeight="1">
      <c r="A91" s="41"/>
      <c r="B91" s="42"/>
      <c r="C91" s="209" t="s">
        <v>90</v>
      </c>
      <c r="D91" s="209" t="s">
        <v>140</v>
      </c>
      <c r="E91" s="210" t="s">
        <v>2032</v>
      </c>
      <c r="F91" s="211" t="s">
        <v>2033</v>
      </c>
      <c r="G91" s="212" t="s">
        <v>184</v>
      </c>
      <c r="H91" s="213">
        <v>1</v>
      </c>
      <c r="I91" s="214"/>
      <c r="J91" s="215">
        <f>ROUND(I91*H91,2)</f>
        <v>0</v>
      </c>
      <c r="K91" s="211" t="s">
        <v>39</v>
      </c>
      <c r="L91" s="47"/>
      <c r="M91" s="216" t="s">
        <v>39</v>
      </c>
      <c r="N91" s="217" t="s">
        <v>51</v>
      </c>
      <c r="O91" s="87"/>
      <c r="P91" s="218">
        <f>O91*H91</f>
        <v>0</v>
      </c>
      <c r="Q91" s="218">
        <v>0</v>
      </c>
      <c r="R91" s="218">
        <f>Q91*H91</f>
        <v>0</v>
      </c>
      <c r="S91" s="218">
        <v>0</v>
      </c>
      <c r="T91" s="219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0" t="s">
        <v>172</v>
      </c>
      <c r="AT91" s="220" t="s">
        <v>140</v>
      </c>
      <c r="AU91" s="220" t="s">
        <v>90</v>
      </c>
      <c r="AY91" s="19" t="s">
        <v>137</v>
      </c>
      <c r="BE91" s="221">
        <f>IF(N91="základní",J91,0)</f>
        <v>0</v>
      </c>
      <c r="BF91" s="221">
        <f>IF(N91="snížená",J91,0)</f>
        <v>0</v>
      </c>
      <c r="BG91" s="221">
        <f>IF(N91="zákl. přenesená",J91,0)</f>
        <v>0</v>
      </c>
      <c r="BH91" s="221">
        <f>IF(N91="sníž. přenesená",J91,0)</f>
        <v>0</v>
      </c>
      <c r="BI91" s="221">
        <f>IF(N91="nulová",J91,0)</f>
        <v>0</v>
      </c>
      <c r="BJ91" s="19" t="s">
        <v>88</v>
      </c>
      <c r="BK91" s="221">
        <f>ROUND(I91*H91,2)</f>
        <v>0</v>
      </c>
      <c r="BL91" s="19" t="s">
        <v>172</v>
      </c>
      <c r="BM91" s="220" t="s">
        <v>2034</v>
      </c>
    </row>
    <row r="92" s="2" customFormat="1">
      <c r="A92" s="41"/>
      <c r="B92" s="42"/>
      <c r="C92" s="43"/>
      <c r="D92" s="222" t="s">
        <v>147</v>
      </c>
      <c r="E92" s="43"/>
      <c r="F92" s="223" t="s">
        <v>2033</v>
      </c>
      <c r="G92" s="43"/>
      <c r="H92" s="43"/>
      <c r="I92" s="224"/>
      <c r="J92" s="43"/>
      <c r="K92" s="43"/>
      <c r="L92" s="47"/>
      <c r="M92" s="225"/>
      <c r="N92" s="226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19" t="s">
        <v>147</v>
      </c>
      <c r="AU92" s="19" t="s">
        <v>90</v>
      </c>
    </row>
    <row r="93" s="13" customFormat="1">
      <c r="A93" s="13"/>
      <c r="B93" s="229"/>
      <c r="C93" s="230"/>
      <c r="D93" s="222" t="s">
        <v>151</v>
      </c>
      <c r="E93" s="231" t="s">
        <v>39</v>
      </c>
      <c r="F93" s="232" t="s">
        <v>2035</v>
      </c>
      <c r="G93" s="230"/>
      <c r="H93" s="233">
        <v>1</v>
      </c>
      <c r="I93" s="234"/>
      <c r="J93" s="230"/>
      <c r="K93" s="230"/>
      <c r="L93" s="235"/>
      <c r="M93" s="236"/>
      <c r="N93" s="237"/>
      <c r="O93" s="237"/>
      <c r="P93" s="237"/>
      <c r="Q93" s="237"/>
      <c r="R93" s="237"/>
      <c r="S93" s="237"/>
      <c r="T93" s="238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39" t="s">
        <v>151</v>
      </c>
      <c r="AU93" s="239" t="s">
        <v>90</v>
      </c>
      <c r="AV93" s="13" t="s">
        <v>90</v>
      </c>
      <c r="AW93" s="13" t="s">
        <v>41</v>
      </c>
      <c r="AX93" s="13" t="s">
        <v>80</v>
      </c>
      <c r="AY93" s="239" t="s">
        <v>137</v>
      </c>
    </row>
    <row r="94" s="14" customFormat="1">
      <c r="A94" s="14"/>
      <c r="B94" s="250"/>
      <c r="C94" s="251"/>
      <c r="D94" s="222" t="s">
        <v>151</v>
      </c>
      <c r="E94" s="252" t="s">
        <v>39</v>
      </c>
      <c r="F94" s="253" t="s">
        <v>171</v>
      </c>
      <c r="G94" s="251"/>
      <c r="H94" s="254">
        <v>1</v>
      </c>
      <c r="I94" s="255"/>
      <c r="J94" s="251"/>
      <c r="K94" s="251"/>
      <c r="L94" s="256"/>
      <c r="M94" s="257"/>
      <c r="N94" s="258"/>
      <c r="O94" s="258"/>
      <c r="P94" s="258"/>
      <c r="Q94" s="258"/>
      <c r="R94" s="258"/>
      <c r="S94" s="258"/>
      <c r="T94" s="259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60" t="s">
        <v>151</v>
      </c>
      <c r="AU94" s="260" t="s">
        <v>90</v>
      </c>
      <c r="AV94" s="14" t="s">
        <v>172</v>
      </c>
      <c r="AW94" s="14" t="s">
        <v>41</v>
      </c>
      <c r="AX94" s="14" t="s">
        <v>88</v>
      </c>
      <c r="AY94" s="260" t="s">
        <v>137</v>
      </c>
    </row>
    <row r="95" s="2" customFormat="1" ht="16.5" customHeight="1">
      <c r="A95" s="41"/>
      <c r="B95" s="42"/>
      <c r="C95" s="209" t="s">
        <v>161</v>
      </c>
      <c r="D95" s="209" t="s">
        <v>140</v>
      </c>
      <c r="E95" s="210" t="s">
        <v>2036</v>
      </c>
      <c r="F95" s="211" t="s">
        <v>2037</v>
      </c>
      <c r="G95" s="212" t="s">
        <v>184</v>
      </c>
      <c r="H95" s="213">
        <v>1</v>
      </c>
      <c r="I95" s="214"/>
      <c r="J95" s="215">
        <f>ROUND(I95*H95,2)</f>
        <v>0</v>
      </c>
      <c r="K95" s="211" t="s">
        <v>39</v>
      </c>
      <c r="L95" s="47"/>
      <c r="M95" s="216" t="s">
        <v>39</v>
      </c>
      <c r="N95" s="217" t="s">
        <v>51</v>
      </c>
      <c r="O95" s="87"/>
      <c r="P95" s="218">
        <f>O95*H95</f>
        <v>0</v>
      </c>
      <c r="Q95" s="218">
        <v>0</v>
      </c>
      <c r="R95" s="218">
        <f>Q95*H95</f>
        <v>0</v>
      </c>
      <c r="S95" s="218">
        <v>0</v>
      </c>
      <c r="T95" s="219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0" t="s">
        <v>172</v>
      </c>
      <c r="AT95" s="220" t="s">
        <v>140</v>
      </c>
      <c r="AU95" s="220" t="s">
        <v>90</v>
      </c>
      <c r="AY95" s="19" t="s">
        <v>137</v>
      </c>
      <c r="BE95" s="221">
        <f>IF(N95="základní",J95,0)</f>
        <v>0</v>
      </c>
      <c r="BF95" s="221">
        <f>IF(N95="snížená",J95,0)</f>
        <v>0</v>
      </c>
      <c r="BG95" s="221">
        <f>IF(N95="zákl. přenesená",J95,0)</f>
        <v>0</v>
      </c>
      <c r="BH95" s="221">
        <f>IF(N95="sníž. přenesená",J95,0)</f>
        <v>0</v>
      </c>
      <c r="BI95" s="221">
        <f>IF(N95="nulová",J95,0)</f>
        <v>0</v>
      </c>
      <c r="BJ95" s="19" t="s">
        <v>88</v>
      </c>
      <c r="BK95" s="221">
        <f>ROUND(I95*H95,2)</f>
        <v>0</v>
      </c>
      <c r="BL95" s="19" t="s">
        <v>172</v>
      </c>
      <c r="BM95" s="220" t="s">
        <v>2038</v>
      </c>
    </row>
    <row r="96" s="2" customFormat="1">
      <c r="A96" s="41"/>
      <c r="B96" s="42"/>
      <c r="C96" s="43"/>
      <c r="D96" s="222" t="s">
        <v>147</v>
      </c>
      <c r="E96" s="43"/>
      <c r="F96" s="223" t="s">
        <v>2037</v>
      </c>
      <c r="G96" s="43"/>
      <c r="H96" s="43"/>
      <c r="I96" s="224"/>
      <c r="J96" s="43"/>
      <c r="K96" s="43"/>
      <c r="L96" s="47"/>
      <c r="M96" s="225"/>
      <c r="N96" s="226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19" t="s">
        <v>147</v>
      </c>
      <c r="AU96" s="19" t="s">
        <v>90</v>
      </c>
    </row>
    <row r="97" s="13" customFormat="1">
      <c r="A97" s="13"/>
      <c r="B97" s="229"/>
      <c r="C97" s="230"/>
      <c r="D97" s="222" t="s">
        <v>151</v>
      </c>
      <c r="E97" s="231" t="s">
        <v>39</v>
      </c>
      <c r="F97" s="232" t="s">
        <v>2039</v>
      </c>
      <c r="G97" s="230"/>
      <c r="H97" s="233">
        <v>1</v>
      </c>
      <c r="I97" s="234"/>
      <c r="J97" s="230"/>
      <c r="K97" s="230"/>
      <c r="L97" s="235"/>
      <c r="M97" s="236"/>
      <c r="N97" s="237"/>
      <c r="O97" s="237"/>
      <c r="P97" s="237"/>
      <c r="Q97" s="237"/>
      <c r="R97" s="237"/>
      <c r="S97" s="237"/>
      <c r="T97" s="238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9" t="s">
        <v>151</v>
      </c>
      <c r="AU97" s="239" t="s">
        <v>90</v>
      </c>
      <c r="AV97" s="13" t="s">
        <v>90</v>
      </c>
      <c r="AW97" s="13" t="s">
        <v>41</v>
      </c>
      <c r="AX97" s="13" t="s">
        <v>80</v>
      </c>
      <c r="AY97" s="239" t="s">
        <v>137</v>
      </c>
    </row>
    <row r="98" s="14" customFormat="1">
      <c r="A98" s="14"/>
      <c r="B98" s="250"/>
      <c r="C98" s="251"/>
      <c r="D98" s="222" t="s">
        <v>151</v>
      </c>
      <c r="E98" s="252" t="s">
        <v>39</v>
      </c>
      <c r="F98" s="253" t="s">
        <v>171</v>
      </c>
      <c r="G98" s="251"/>
      <c r="H98" s="254">
        <v>1</v>
      </c>
      <c r="I98" s="255"/>
      <c r="J98" s="251"/>
      <c r="K98" s="251"/>
      <c r="L98" s="256"/>
      <c r="M98" s="257"/>
      <c r="N98" s="258"/>
      <c r="O98" s="258"/>
      <c r="P98" s="258"/>
      <c r="Q98" s="258"/>
      <c r="R98" s="258"/>
      <c r="S98" s="258"/>
      <c r="T98" s="259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60" t="s">
        <v>151</v>
      </c>
      <c r="AU98" s="260" t="s">
        <v>90</v>
      </c>
      <c r="AV98" s="14" t="s">
        <v>172</v>
      </c>
      <c r="AW98" s="14" t="s">
        <v>41</v>
      </c>
      <c r="AX98" s="14" t="s">
        <v>88</v>
      </c>
      <c r="AY98" s="260" t="s">
        <v>137</v>
      </c>
    </row>
    <row r="99" s="2" customFormat="1" ht="24.15" customHeight="1">
      <c r="A99" s="41"/>
      <c r="B99" s="42"/>
      <c r="C99" s="209" t="s">
        <v>172</v>
      </c>
      <c r="D99" s="209" t="s">
        <v>140</v>
      </c>
      <c r="E99" s="210" t="s">
        <v>2040</v>
      </c>
      <c r="F99" s="211" t="s">
        <v>2041</v>
      </c>
      <c r="G99" s="212" t="s">
        <v>184</v>
      </c>
      <c r="H99" s="213">
        <v>1</v>
      </c>
      <c r="I99" s="214"/>
      <c r="J99" s="215">
        <f>ROUND(I99*H99,2)</f>
        <v>0</v>
      </c>
      <c r="K99" s="211" t="s">
        <v>39</v>
      </c>
      <c r="L99" s="47"/>
      <c r="M99" s="216" t="s">
        <v>39</v>
      </c>
      <c r="N99" s="217" t="s">
        <v>51</v>
      </c>
      <c r="O99" s="87"/>
      <c r="P99" s="218">
        <f>O99*H99</f>
        <v>0</v>
      </c>
      <c r="Q99" s="218">
        <v>0</v>
      </c>
      <c r="R99" s="218">
        <f>Q99*H99</f>
        <v>0</v>
      </c>
      <c r="S99" s="218">
        <v>0</v>
      </c>
      <c r="T99" s="219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0" t="s">
        <v>172</v>
      </c>
      <c r="AT99" s="220" t="s">
        <v>140</v>
      </c>
      <c r="AU99" s="220" t="s">
        <v>90</v>
      </c>
      <c r="AY99" s="19" t="s">
        <v>137</v>
      </c>
      <c r="BE99" s="221">
        <f>IF(N99="základní",J99,0)</f>
        <v>0</v>
      </c>
      <c r="BF99" s="221">
        <f>IF(N99="snížená",J99,0)</f>
        <v>0</v>
      </c>
      <c r="BG99" s="221">
        <f>IF(N99="zákl. přenesená",J99,0)</f>
        <v>0</v>
      </c>
      <c r="BH99" s="221">
        <f>IF(N99="sníž. přenesená",J99,0)</f>
        <v>0</v>
      </c>
      <c r="BI99" s="221">
        <f>IF(N99="nulová",J99,0)</f>
        <v>0</v>
      </c>
      <c r="BJ99" s="19" t="s">
        <v>88</v>
      </c>
      <c r="BK99" s="221">
        <f>ROUND(I99*H99,2)</f>
        <v>0</v>
      </c>
      <c r="BL99" s="19" t="s">
        <v>172</v>
      </c>
      <c r="BM99" s="220" t="s">
        <v>2042</v>
      </c>
    </row>
    <row r="100" s="2" customFormat="1">
      <c r="A100" s="41"/>
      <c r="B100" s="42"/>
      <c r="C100" s="43"/>
      <c r="D100" s="222" t="s">
        <v>147</v>
      </c>
      <c r="E100" s="43"/>
      <c r="F100" s="223" t="s">
        <v>2041</v>
      </c>
      <c r="G100" s="43"/>
      <c r="H100" s="43"/>
      <c r="I100" s="224"/>
      <c r="J100" s="43"/>
      <c r="K100" s="43"/>
      <c r="L100" s="47"/>
      <c r="M100" s="225"/>
      <c r="N100" s="226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19" t="s">
        <v>147</v>
      </c>
      <c r="AU100" s="19" t="s">
        <v>90</v>
      </c>
    </row>
    <row r="101" s="13" customFormat="1">
      <c r="A101" s="13"/>
      <c r="B101" s="229"/>
      <c r="C101" s="230"/>
      <c r="D101" s="222" t="s">
        <v>151</v>
      </c>
      <c r="E101" s="231" t="s">
        <v>39</v>
      </c>
      <c r="F101" s="232" t="s">
        <v>2043</v>
      </c>
      <c r="G101" s="230"/>
      <c r="H101" s="233">
        <v>1</v>
      </c>
      <c r="I101" s="234"/>
      <c r="J101" s="230"/>
      <c r="K101" s="230"/>
      <c r="L101" s="235"/>
      <c r="M101" s="236"/>
      <c r="N101" s="237"/>
      <c r="O101" s="237"/>
      <c r="P101" s="237"/>
      <c r="Q101" s="237"/>
      <c r="R101" s="237"/>
      <c r="S101" s="237"/>
      <c r="T101" s="238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9" t="s">
        <v>151</v>
      </c>
      <c r="AU101" s="239" t="s">
        <v>90</v>
      </c>
      <c r="AV101" s="13" t="s">
        <v>90</v>
      </c>
      <c r="AW101" s="13" t="s">
        <v>41</v>
      </c>
      <c r="AX101" s="13" t="s">
        <v>80</v>
      </c>
      <c r="AY101" s="239" t="s">
        <v>137</v>
      </c>
    </row>
    <row r="102" s="14" customFormat="1">
      <c r="A102" s="14"/>
      <c r="B102" s="250"/>
      <c r="C102" s="251"/>
      <c r="D102" s="222" t="s">
        <v>151</v>
      </c>
      <c r="E102" s="252" t="s">
        <v>39</v>
      </c>
      <c r="F102" s="253" t="s">
        <v>171</v>
      </c>
      <c r="G102" s="251"/>
      <c r="H102" s="254">
        <v>1</v>
      </c>
      <c r="I102" s="255"/>
      <c r="J102" s="251"/>
      <c r="K102" s="251"/>
      <c r="L102" s="256"/>
      <c r="M102" s="257"/>
      <c r="N102" s="258"/>
      <c r="O102" s="258"/>
      <c r="P102" s="258"/>
      <c r="Q102" s="258"/>
      <c r="R102" s="258"/>
      <c r="S102" s="258"/>
      <c r="T102" s="259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60" t="s">
        <v>151</v>
      </c>
      <c r="AU102" s="260" t="s">
        <v>90</v>
      </c>
      <c r="AV102" s="14" t="s">
        <v>172</v>
      </c>
      <c r="AW102" s="14" t="s">
        <v>41</v>
      </c>
      <c r="AX102" s="14" t="s">
        <v>88</v>
      </c>
      <c r="AY102" s="260" t="s">
        <v>137</v>
      </c>
    </row>
    <row r="103" s="2" customFormat="1" ht="16.5" customHeight="1">
      <c r="A103" s="41"/>
      <c r="B103" s="42"/>
      <c r="C103" s="209" t="s">
        <v>181</v>
      </c>
      <c r="D103" s="209" t="s">
        <v>140</v>
      </c>
      <c r="E103" s="210" t="s">
        <v>2044</v>
      </c>
      <c r="F103" s="211" t="s">
        <v>2045</v>
      </c>
      <c r="G103" s="212" t="s">
        <v>184</v>
      </c>
      <c r="H103" s="213">
        <v>1</v>
      </c>
      <c r="I103" s="214"/>
      <c r="J103" s="215">
        <f>ROUND(I103*H103,2)</f>
        <v>0</v>
      </c>
      <c r="K103" s="211" t="s">
        <v>39</v>
      </c>
      <c r="L103" s="47"/>
      <c r="M103" s="216" t="s">
        <v>39</v>
      </c>
      <c r="N103" s="217" t="s">
        <v>51</v>
      </c>
      <c r="O103" s="87"/>
      <c r="P103" s="218">
        <f>O103*H103</f>
        <v>0</v>
      </c>
      <c r="Q103" s="218">
        <v>0</v>
      </c>
      <c r="R103" s="218">
        <f>Q103*H103</f>
        <v>0</v>
      </c>
      <c r="S103" s="218">
        <v>0</v>
      </c>
      <c r="T103" s="219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0" t="s">
        <v>172</v>
      </c>
      <c r="AT103" s="220" t="s">
        <v>140</v>
      </c>
      <c r="AU103" s="220" t="s">
        <v>90</v>
      </c>
      <c r="AY103" s="19" t="s">
        <v>137</v>
      </c>
      <c r="BE103" s="221">
        <f>IF(N103="základní",J103,0)</f>
        <v>0</v>
      </c>
      <c r="BF103" s="221">
        <f>IF(N103="snížená",J103,0)</f>
        <v>0</v>
      </c>
      <c r="BG103" s="221">
        <f>IF(N103="zákl. přenesená",J103,0)</f>
        <v>0</v>
      </c>
      <c r="BH103" s="221">
        <f>IF(N103="sníž. přenesená",J103,0)</f>
        <v>0</v>
      </c>
      <c r="BI103" s="221">
        <f>IF(N103="nulová",J103,0)</f>
        <v>0</v>
      </c>
      <c r="BJ103" s="19" t="s">
        <v>88</v>
      </c>
      <c r="BK103" s="221">
        <f>ROUND(I103*H103,2)</f>
        <v>0</v>
      </c>
      <c r="BL103" s="19" t="s">
        <v>172</v>
      </c>
      <c r="BM103" s="220" t="s">
        <v>2046</v>
      </c>
    </row>
    <row r="104" s="2" customFormat="1">
      <c r="A104" s="41"/>
      <c r="B104" s="42"/>
      <c r="C104" s="43"/>
      <c r="D104" s="222" t="s">
        <v>147</v>
      </c>
      <c r="E104" s="43"/>
      <c r="F104" s="223" t="s">
        <v>2045</v>
      </c>
      <c r="G104" s="43"/>
      <c r="H104" s="43"/>
      <c r="I104" s="224"/>
      <c r="J104" s="43"/>
      <c r="K104" s="43"/>
      <c r="L104" s="47"/>
      <c r="M104" s="225"/>
      <c r="N104" s="226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19" t="s">
        <v>147</v>
      </c>
      <c r="AU104" s="19" t="s">
        <v>90</v>
      </c>
    </row>
    <row r="105" s="13" customFormat="1">
      <c r="A105" s="13"/>
      <c r="B105" s="229"/>
      <c r="C105" s="230"/>
      <c r="D105" s="222" t="s">
        <v>151</v>
      </c>
      <c r="E105" s="231" t="s">
        <v>39</v>
      </c>
      <c r="F105" s="232" t="s">
        <v>2047</v>
      </c>
      <c r="G105" s="230"/>
      <c r="H105" s="233">
        <v>1</v>
      </c>
      <c r="I105" s="234"/>
      <c r="J105" s="230"/>
      <c r="K105" s="230"/>
      <c r="L105" s="235"/>
      <c r="M105" s="236"/>
      <c r="N105" s="237"/>
      <c r="O105" s="237"/>
      <c r="P105" s="237"/>
      <c r="Q105" s="237"/>
      <c r="R105" s="237"/>
      <c r="S105" s="237"/>
      <c r="T105" s="238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39" t="s">
        <v>151</v>
      </c>
      <c r="AU105" s="239" t="s">
        <v>90</v>
      </c>
      <c r="AV105" s="13" t="s">
        <v>90</v>
      </c>
      <c r="AW105" s="13" t="s">
        <v>41</v>
      </c>
      <c r="AX105" s="13" t="s">
        <v>80</v>
      </c>
      <c r="AY105" s="239" t="s">
        <v>137</v>
      </c>
    </row>
    <row r="106" s="14" customFormat="1">
      <c r="A106" s="14"/>
      <c r="B106" s="250"/>
      <c r="C106" s="251"/>
      <c r="D106" s="222" t="s">
        <v>151</v>
      </c>
      <c r="E106" s="252" t="s">
        <v>39</v>
      </c>
      <c r="F106" s="253" t="s">
        <v>171</v>
      </c>
      <c r="G106" s="251"/>
      <c r="H106" s="254">
        <v>1</v>
      </c>
      <c r="I106" s="255"/>
      <c r="J106" s="251"/>
      <c r="K106" s="251"/>
      <c r="L106" s="256"/>
      <c r="M106" s="257"/>
      <c r="N106" s="258"/>
      <c r="O106" s="258"/>
      <c r="P106" s="258"/>
      <c r="Q106" s="258"/>
      <c r="R106" s="258"/>
      <c r="S106" s="258"/>
      <c r="T106" s="259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60" t="s">
        <v>151</v>
      </c>
      <c r="AU106" s="260" t="s">
        <v>90</v>
      </c>
      <c r="AV106" s="14" t="s">
        <v>172</v>
      </c>
      <c r="AW106" s="14" t="s">
        <v>41</v>
      </c>
      <c r="AX106" s="14" t="s">
        <v>88</v>
      </c>
      <c r="AY106" s="260" t="s">
        <v>137</v>
      </c>
    </row>
    <row r="107" s="12" customFormat="1" ht="22.8" customHeight="1">
      <c r="A107" s="12"/>
      <c r="B107" s="193"/>
      <c r="C107" s="194"/>
      <c r="D107" s="195" t="s">
        <v>79</v>
      </c>
      <c r="E107" s="207" t="s">
        <v>2048</v>
      </c>
      <c r="F107" s="207" t="s">
        <v>2049</v>
      </c>
      <c r="G107" s="194"/>
      <c r="H107" s="194"/>
      <c r="I107" s="197"/>
      <c r="J107" s="208">
        <f>BK107</f>
        <v>0</v>
      </c>
      <c r="K107" s="194"/>
      <c r="L107" s="199"/>
      <c r="M107" s="200"/>
      <c r="N107" s="201"/>
      <c r="O107" s="201"/>
      <c r="P107" s="202">
        <f>SUM(P108:P117)</f>
        <v>0</v>
      </c>
      <c r="Q107" s="201"/>
      <c r="R107" s="202">
        <f>SUM(R108:R117)</f>
        <v>0</v>
      </c>
      <c r="S107" s="201"/>
      <c r="T107" s="203">
        <f>SUM(T108:T117)</f>
        <v>0</v>
      </c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R107" s="204" t="s">
        <v>181</v>
      </c>
      <c r="AT107" s="205" t="s">
        <v>79</v>
      </c>
      <c r="AU107" s="205" t="s">
        <v>88</v>
      </c>
      <c r="AY107" s="204" t="s">
        <v>137</v>
      </c>
      <c r="BK107" s="206">
        <f>SUM(BK108:BK117)</f>
        <v>0</v>
      </c>
    </row>
    <row r="108" s="2" customFormat="1" ht="16.5" customHeight="1">
      <c r="A108" s="41"/>
      <c r="B108" s="42"/>
      <c r="C108" s="209" t="s">
        <v>188</v>
      </c>
      <c r="D108" s="209" t="s">
        <v>140</v>
      </c>
      <c r="E108" s="210" t="s">
        <v>2050</v>
      </c>
      <c r="F108" s="211" t="s">
        <v>2051</v>
      </c>
      <c r="G108" s="212" t="s">
        <v>184</v>
      </c>
      <c r="H108" s="213">
        <v>1</v>
      </c>
      <c r="I108" s="214"/>
      <c r="J108" s="215">
        <f>ROUND(I108*H108,2)</f>
        <v>0</v>
      </c>
      <c r="K108" s="211" t="s">
        <v>39</v>
      </c>
      <c r="L108" s="47"/>
      <c r="M108" s="216" t="s">
        <v>39</v>
      </c>
      <c r="N108" s="217" t="s">
        <v>51</v>
      </c>
      <c r="O108" s="87"/>
      <c r="P108" s="218">
        <f>O108*H108</f>
        <v>0</v>
      </c>
      <c r="Q108" s="218">
        <v>0</v>
      </c>
      <c r="R108" s="218">
        <f>Q108*H108</f>
        <v>0</v>
      </c>
      <c r="S108" s="218">
        <v>0</v>
      </c>
      <c r="T108" s="219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0" t="s">
        <v>172</v>
      </c>
      <c r="AT108" s="220" t="s">
        <v>140</v>
      </c>
      <c r="AU108" s="220" t="s">
        <v>90</v>
      </c>
      <c r="AY108" s="19" t="s">
        <v>137</v>
      </c>
      <c r="BE108" s="221">
        <f>IF(N108="základní",J108,0)</f>
        <v>0</v>
      </c>
      <c r="BF108" s="221">
        <f>IF(N108="snížená",J108,0)</f>
        <v>0</v>
      </c>
      <c r="BG108" s="221">
        <f>IF(N108="zákl. přenesená",J108,0)</f>
        <v>0</v>
      </c>
      <c r="BH108" s="221">
        <f>IF(N108="sníž. přenesená",J108,0)</f>
        <v>0</v>
      </c>
      <c r="BI108" s="221">
        <f>IF(N108="nulová",J108,0)</f>
        <v>0</v>
      </c>
      <c r="BJ108" s="19" t="s">
        <v>88</v>
      </c>
      <c r="BK108" s="221">
        <f>ROUND(I108*H108,2)</f>
        <v>0</v>
      </c>
      <c r="BL108" s="19" t="s">
        <v>172</v>
      </c>
      <c r="BM108" s="220" t="s">
        <v>2052</v>
      </c>
    </row>
    <row r="109" s="2" customFormat="1">
      <c r="A109" s="41"/>
      <c r="B109" s="42"/>
      <c r="C109" s="43"/>
      <c r="D109" s="222" t="s">
        <v>147</v>
      </c>
      <c r="E109" s="43"/>
      <c r="F109" s="223" t="s">
        <v>2051</v>
      </c>
      <c r="G109" s="43"/>
      <c r="H109" s="43"/>
      <c r="I109" s="224"/>
      <c r="J109" s="43"/>
      <c r="K109" s="43"/>
      <c r="L109" s="47"/>
      <c r="M109" s="225"/>
      <c r="N109" s="226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19" t="s">
        <v>147</v>
      </c>
      <c r="AU109" s="19" t="s">
        <v>90</v>
      </c>
    </row>
    <row r="110" s="13" customFormat="1">
      <c r="A110" s="13"/>
      <c r="B110" s="229"/>
      <c r="C110" s="230"/>
      <c r="D110" s="222" t="s">
        <v>151</v>
      </c>
      <c r="E110" s="231" t="s">
        <v>39</v>
      </c>
      <c r="F110" s="232" t="s">
        <v>2053</v>
      </c>
      <c r="G110" s="230"/>
      <c r="H110" s="233">
        <v>1</v>
      </c>
      <c r="I110" s="234"/>
      <c r="J110" s="230"/>
      <c r="K110" s="230"/>
      <c r="L110" s="235"/>
      <c r="M110" s="236"/>
      <c r="N110" s="237"/>
      <c r="O110" s="237"/>
      <c r="P110" s="237"/>
      <c r="Q110" s="237"/>
      <c r="R110" s="237"/>
      <c r="S110" s="237"/>
      <c r="T110" s="238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9" t="s">
        <v>151</v>
      </c>
      <c r="AU110" s="239" t="s">
        <v>90</v>
      </c>
      <c r="AV110" s="13" t="s">
        <v>90</v>
      </c>
      <c r="AW110" s="13" t="s">
        <v>41</v>
      </c>
      <c r="AX110" s="13" t="s">
        <v>80</v>
      </c>
      <c r="AY110" s="239" t="s">
        <v>137</v>
      </c>
    </row>
    <row r="111" s="14" customFormat="1">
      <c r="A111" s="14"/>
      <c r="B111" s="250"/>
      <c r="C111" s="251"/>
      <c r="D111" s="222" t="s">
        <v>151</v>
      </c>
      <c r="E111" s="252" t="s">
        <v>39</v>
      </c>
      <c r="F111" s="253" t="s">
        <v>171</v>
      </c>
      <c r="G111" s="251"/>
      <c r="H111" s="254">
        <v>1</v>
      </c>
      <c r="I111" s="255"/>
      <c r="J111" s="251"/>
      <c r="K111" s="251"/>
      <c r="L111" s="256"/>
      <c r="M111" s="257"/>
      <c r="N111" s="258"/>
      <c r="O111" s="258"/>
      <c r="P111" s="258"/>
      <c r="Q111" s="258"/>
      <c r="R111" s="258"/>
      <c r="S111" s="258"/>
      <c r="T111" s="259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60" t="s">
        <v>151</v>
      </c>
      <c r="AU111" s="260" t="s">
        <v>90</v>
      </c>
      <c r="AV111" s="14" t="s">
        <v>172</v>
      </c>
      <c r="AW111" s="14" t="s">
        <v>41</v>
      </c>
      <c r="AX111" s="14" t="s">
        <v>88</v>
      </c>
      <c r="AY111" s="260" t="s">
        <v>137</v>
      </c>
    </row>
    <row r="112" s="2" customFormat="1" ht="24.15" customHeight="1">
      <c r="A112" s="41"/>
      <c r="B112" s="42"/>
      <c r="C112" s="209" t="s">
        <v>192</v>
      </c>
      <c r="D112" s="209" t="s">
        <v>140</v>
      </c>
      <c r="E112" s="210" t="s">
        <v>2054</v>
      </c>
      <c r="F112" s="211" t="s">
        <v>2055</v>
      </c>
      <c r="G112" s="212" t="s">
        <v>184</v>
      </c>
      <c r="H112" s="213">
        <v>1</v>
      </c>
      <c r="I112" s="214"/>
      <c r="J112" s="215">
        <f>ROUND(I112*H112,2)</f>
        <v>0</v>
      </c>
      <c r="K112" s="211" t="s">
        <v>39</v>
      </c>
      <c r="L112" s="47"/>
      <c r="M112" s="216" t="s">
        <v>39</v>
      </c>
      <c r="N112" s="217" t="s">
        <v>51</v>
      </c>
      <c r="O112" s="87"/>
      <c r="P112" s="218">
        <f>O112*H112</f>
        <v>0</v>
      </c>
      <c r="Q112" s="218">
        <v>0</v>
      </c>
      <c r="R112" s="218">
        <f>Q112*H112</f>
        <v>0</v>
      </c>
      <c r="S112" s="218">
        <v>0</v>
      </c>
      <c r="T112" s="219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0" t="s">
        <v>172</v>
      </c>
      <c r="AT112" s="220" t="s">
        <v>140</v>
      </c>
      <c r="AU112" s="220" t="s">
        <v>90</v>
      </c>
      <c r="AY112" s="19" t="s">
        <v>137</v>
      </c>
      <c r="BE112" s="221">
        <f>IF(N112="základní",J112,0)</f>
        <v>0</v>
      </c>
      <c r="BF112" s="221">
        <f>IF(N112="snížená",J112,0)</f>
        <v>0</v>
      </c>
      <c r="BG112" s="221">
        <f>IF(N112="zákl. přenesená",J112,0)</f>
        <v>0</v>
      </c>
      <c r="BH112" s="221">
        <f>IF(N112="sníž. přenesená",J112,0)</f>
        <v>0</v>
      </c>
      <c r="BI112" s="221">
        <f>IF(N112="nulová",J112,0)</f>
        <v>0</v>
      </c>
      <c r="BJ112" s="19" t="s">
        <v>88</v>
      </c>
      <c r="BK112" s="221">
        <f>ROUND(I112*H112,2)</f>
        <v>0</v>
      </c>
      <c r="BL112" s="19" t="s">
        <v>172</v>
      </c>
      <c r="BM112" s="220" t="s">
        <v>2056</v>
      </c>
    </row>
    <row r="113" s="2" customFormat="1">
      <c r="A113" s="41"/>
      <c r="B113" s="42"/>
      <c r="C113" s="43"/>
      <c r="D113" s="222" t="s">
        <v>147</v>
      </c>
      <c r="E113" s="43"/>
      <c r="F113" s="223" t="s">
        <v>2055</v>
      </c>
      <c r="G113" s="43"/>
      <c r="H113" s="43"/>
      <c r="I113" s="224"/>
      <c r="J113" s="43"/>
      <c r="K113" s="43"/>
      <c r="L113" s="47"/>
      <c r="M113" s="225"/>
      <c r="N113" s="226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19" t="s">
        <v>147</v>
      </c>
      <c r="AU113" s="19" t="s">
        <v>90</v>
      </c>
    </row>
    <row r="114" s="2" customFormat="1" ht="16.5" customHeight="1">
      <c r="A114" s="41"/>
      <c r="B114" s="42"/>
      <c r="C114" s="209" t="s">
        <v>198</v>
      </c>
      <c r="D114" s="209" t="s">
        <v>140</v>
      </c>
      <c r="E114" s="210" t="s">
        <v>2057</v>
      </c>
      <c r="F114" s="211" t="s">
        <v>2058</v>
      </c>
      <c r="G114" s="212" t="s">
        <v>184</v>
      </c>
      <c r="H114" s="213">
        <v>1</v>
      </c>
      <c r="I114" s="214"/>
      <c r="J114" s="215">
        <f>ROUND(I114*H114,2)</f>
        <v>0</v>
      </c>
      <c r="K114" s="211" t="s">
        <v>39</v>
      </c>
      <c r="L114" s="47"/>
      <c r="M114" s="216" t="s">
        <v>39</v>
      </c>
      <c r="N114" s="217" t="s">
        <v>51</v>
      </c>
      <c r="O114" s="87"/>
      <c r="P114" s="218">
        <f>O114*H114</f>
        <v>0</v>
      </c>
      <c r="Q114" s="218">
        <v>0</v>
      </c>
      <c r="R114" s="218">
        <f>Q114*H114</f>
        <v>0</v>
      </c>
      <c r="S114" s="218">
        <v>0</v>
      </c>
      <c r="T114" s="219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0" t="s">
        <v>172</v>
      </c>
      <c r="AT114" s="220" t="s">
        <v>140</v>
      </c>
      <c r="AU114" s="220" t="s">
        <v>90</v>
      </c>
      <c r="AY114" s="19" t="s">
        <v>137</v>
      </c>
      <c r="BE114" s="221">
        <f>IF(N114="základní",J114,0)</f>
        <v>0</v>
      </c>
      <c r="BF114" s="221">
        <f>IF(N114="snížená",J114,0)</f>
        <v>0</v>
      </c>
      <c r="BG114" s="221">
        <f>IF(N114="zákl. přenesená",J114,0)</f>
        <v>0</v>
      </c>
      <c r="BH114" s="221">
        <f>IF(N114="sníž. přenesená",J114,0)</f>
        <v>0</v>
      </c>
      <c r="BI114" s="221">
        <f>IF(N114="nulová",J114,0)</f>
        <v>0</v>
      </c>
      <c r="BJ114" s="19" t="s">
        <v>88</v>
      </c>
      <c r="BK114" s="221">
        <f>ROUND(I114*H114,2)</f>
        <v>0</v>
      </c>
      <c r="BL114" s="19" t="s">
        <v>172</v>
      </c>
      <c r="BM114" s="220" t="s">
        <v>2059</v>
      </c>
    </row>
    <row r="115" s="2" customFormat="1">
      <c r="A115" s="41"/>
      <c r="B115" s="42"/>
      <c r="C115" s="43"/>
      <c r="D115" s="222" t="s">
        <v>147</v>
      </c>
      <c r="E115" s="43"/>
      <c r="F115" s="223" t="s">
        <v>2058</v>
      </c>
      <c r="G115" s="43"/>
      <c r="H115" s="43"/>
      <c r="I115" s="224"/>
      <c r="J115" s="43"/>
      <c r="K115" s="43"/>
      <c r="L115" s="47"/>
      <c r="M115" s="225"/>
      <c r="N115" s="226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19" t="s">
        <v>147</v>
      </c>
      <c r="AU115" s="19" t="s">
        <v>90</v>
      </c>
    </row>
    <row r="116" s="2" customFormat="1" ht="33" customHeight="1">
      <c r="A116" s="41"/>
      <c r="B116" s="42"/>
      <c r="C116" s="209" t="s">
        <v>202</v>
      </c>
      <c r="D116" s="209" t="s">
        <v>140</v>
      </c>
      <c r="E116" s="210" t="s">
        <v>2060</v>
      </c>
      <c r="F116" s="211" t="s">
        <v>2061</v>
      </c>
      <c r="G116" s="212" t="s">
        <v>184</v>
      </c>
      <c r="H116" s="213">
        <v>1</v>
      </c>
      <c r="I116" s="214"/>
      <c r="J116" s="215">
        <f>ROUND(I116*H116,2)</f>
        <v>0</v>
      </c>
      <c r="K116" s="211" t="s">
        <v>39</v>
      </c>
      <c r="L116" s="47"/>
      <c r="M116" s="216" t="s">
        <v>39</v>
      </c>
      <c r="N116" s="217" t="s">
        <v>51</v>
      </c>
      <c r="O116" s="87"/>
      <c r="P116" s="218">
        <f>O116*H116</f>
        <v>0</v>
      </c>
      <c r="Q116" s="218">
        <v>0</v>
      </c>
      <c r="R116" s="218">
        <f>Q116*H116</f>
        <v>0</v>
      </c>
      <c r="S116" s="218">
        <v>0</v>
      </c>
      <c r="T116" s="219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0" t="s">
        <v>172</v>
      </c>
      <c r="AT116" s="220" t="s">
        <v>140</v>
      </c>
      <c r="AU116" s="220" t="s">
        <v>90</v>
      </c>
      <c r="AY116" s="19" t="s">
        <v>137</v>
      </c>
      <c r="BE116" s="221">
        <f>IF(N116="základní",J116,0)</f>
        <v>0</v>
      </c>
      <c r="BF116" s="221">
        <f>IF(N116="snížená",J116,0)</f>
        <v>0</v>
      </c>
      <c r="BG116" s="221">
        <f>IF(N116="zákl. přenesená",J116,0)</f>
        <v>0</v>
      </c>
      <c r="BH116" s="221">
        <f>IF(N116="sníž. přenesená",J116,0)</f>
        <v>0</v>
      </c>
      <c r="BI116" s="221">
        <f>IF(N116="nulová",J116,0)</f>
        <v>0</v>
      </c>
      <c r="BJ116" s="19" t="s">
        <v>88</v>
      </c>
      <c r="BK116" s="221">
        <f>ROUND(I116*H116,2)</f>
        <v>0</v>
      </c>
      <c r="BL116" s="19" t="s">
        <v>172</v>
      </c>
      <c r="BM116" s="220" t="s">
        <v>2062</v>
      </c>
    </row>
    <row r="117" s="2" customFormat="1">
      <c r="A117" s="41"/>
      <c r="B117" s="42"/>
      <c r="C117" s="43"/>
      <c r="D117" s="222" t="s">
        <v>147</v>
      </c>
      <c r="E117" s="43"/>
      <c r="F117" s="223" t="s">
        <v>2061</v>
      </c>
      <c r="G117" s="43"/>
      <c r="H117" s="43"/>
      <c r="I117" s="224"/>
      <c r="J117" s="43"/>
      <c r="K117" s="43"/>
      <c r="L117" s="47"/>
      <c r="M117" s="225"/>
      <c r="N117" s="226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19" t="s">
        <v>147</v>
      </c>
      <c r="AU117" s="19" t="s">
        <v>90</v>
      </c>
    </row>
    <row r="118" s="12" customFormat="1" ht="22.8" customHeight="1">
      <c r="A118" s="12"/>
      <c r="B118" s="193"/>
      <c r="C118" s="194"/>
      <c r="D118" s="195" t="s">
        <v>79</v>
      </c>
      <c r="E118" s="207" t="s">
        <v>2063</v>
      </c>
      <c r="F118" s="207" t="s">
        <v>2064</v>
      </c>
      <c r="G118" s="194"/>
      <c r="H118" s="194"/>
      <c r="I118" s="197"/>
      <c r="J118" s="208">
        <f>BK118</f>
        <v>0</v>
      </c>
      <c r="K118" s="194"/>
      <c r="L118" s="199"/>
      <c r="M118" s="200"/>
      <c r="N118" s="201"/>
      <c r="O118" s="201"/>
      <c r="P118" s="202">
        <f>SUM(P119:P124)</f>
        <v>0</v>
      </c>
      <c r="Q118" s="201"/>
      <c r="R118" s="202">
        <f>SUM(R119:R124)</f>
        <v>0</v>
      </c>
      <c r="S118" s="201"/>
      <c r="T118" s="203">
        <f>SUM(T119:T124)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204" t="s">
        <v>181</v>
      </c>
      <c r="AT118" s="205" t="s">
        <v>79</v>
      </c>
      <c r="AU118" s="205" t="s">
        <v>88</v>
      </c>
      <c r="AY118" s="204" t="s">
        <v>137</v>
      </c>
      <c r="BK118" s="206">
        <f>SUM(BK119:BK124)</f>
        <v>0</v>
      </c>
    </row>
    <row r="119" s="2" customFormat="1" ht="16.5" customHeight="1">
      <c r="A119" s="41"/>
      <c r="B119" s="42"/>
      <c r="C119" s="209" t="s">
        <v>208</v>
      </c>
      <c r="D119" s="209" t="s">
        <v>140</v>
      </c>
      <c r="E119" s="210" t="s">
        <v>2065</v>
      </c>
      <c r="F119" s="211" t="s">
        <v>2066</v>
      </c>
      <c r="G119" s="212" t="s">
        <v>184</v>
      </c>
      <c r="H119" s="213">
        <v>1</v>
      </c>
      <c r="I119" s="214"/>
      <c r="J119" s="215">
        <f>ROUND(I119*H119,2)</f>
        <v>0</v>
      </c>
      <c r="K119" s="211" t="s">
        <v>39</v>
      </c>
      <c r="L119" s="47"/>
      <c r="M119" s="216" t="s">
        <v>39</v>
      </c>
      <c r="N119" s="217" t="s">
        <v>51</v>
      </c>
      <c r="O119" s="87"/>
      <c r="P119" s="218">
        <f>O119*H119</f>
        <v>0</v>
      </c>
      <c r="Q119" s="218">
        <v>0</v>
      </c>
      <c r="R119" s="218">
        <f>Q119*H119</f>
        <v>0</v>
      </c>
      <c r="S119" s="218">
        <v>0</v>
      </c>
      <c r="T119" s="219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0" t="s">
        <v>172</v>
      </c>
      <c r="AT119" s="220" t="s">
        <v>140</v>
      </c>
      <c r="AU119" s="220" t="s">
        <v>90</v>
      </c>
      <c r="AY119" s="19" t="s">
        <v>137</v>
      </c>
      <c r="BE119" s="221">
        <f>IF(N119="základní",J119,0)</f>
        <v>0</v>
      </c>
      <c r="BF119" s="221">
        <f>IF(N119="snížená",J119,0)</f>
        <v>0</v>
      </c>
      <c r="BG119" s="221">
        <f>IF(N119="zákl. přenesená",J119,0)</f>
        <v>0</v>
      </c>
      <c r="BH119" s="221">
        <f>IF(N119="sníž. přenesená",J119,0)</f>
        <v>0</v>
      </c>
      <c r="BI119" s="221">
        <f>IF(N119="nulová",J119,0)</f>
        <v>0</v>
      </c>
      <c r="BJ119" s="19" t="s">
        <v>88</v>
      </c>
      <c r="BK119" s="221">
        <f>ROUND(I119*H119,2)</f>
        <v>0</v>
      </c>
      <c r="BL119" s="19" t="s">
        <v>172</v>
      </c>
      <c r="BM119" s="220" t="s">
        <v>2067</v>
      </c>
    </row>
    <row r="120" s="2" customFormat="1">
      <c r="A120" s="41"/>
      <c r="B120" s="42"/>
      <c r="C120" s="43"/>
      <c r="D120" s="222" t="s">
        <v>147</v>
      </c>
      <c r="E120" s="43"/>
      <c r="F120" s="223" t="s">
        <v>2068</v>
      </c>
      <c r="G120" s="43"/>
      <c r="H120" s="43"/>
      <c r="I120" s="224"/>
      <c r="J120" s="43"/>
      <c r="K120" s="43"/>
      <c r="L120" s="47"/>
      <c r="M120" s="225"/>
      <c r="N120" s="226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19" t="s">
        <v>147</v>
      </c>
      <c r="AU120" s="19" t="s">
        <v>90</v>
      </c>
    </row>
    <row r="121" s="2" customFormat="1" ht="16.5" customHeight="1">
      <c r="A121" s="41"/>
      <c r="B121" s="42"/>
      <c r="C121" s="209" t="s">
        <v>214</v>
      </c>
      <c r="D121" s="209" t="s">
        <v>140</v>
      </c>
      <c r="E121" s="210" t="s">
        <v>2069</v>
      </c>
      <c r="F121" s="211" t="s">
        <v>2070</v>
      </c>
      <c r="G121" s="212" t="s">
        <v>184</v>
      </c>
      <c r="H121" s="213">
        <v>1</v>
      </c>
      <c r="I121" s="214"/>
      <c r="J121" s="215">
        <f>ROUND(I121*H121,2)</f>
        <v>0</v>
      </c>
      <c r="K121" s="211" t="s">
        <v>39</v>
      </c>
      <c r="L121" s="47"/>
      <c r="M121" s="216" t="s">
        <v>39</v>
      </c>
      <c r="N121" s="217" t="s">
        <v>51</v>
      </c>
      <c r="O121" s="87"/>
      <c r="P121" s="218">
        <f>O121*H121</f>
        <v>0</v>
      </c>
      <c r="Q121" s="218">
        <v>0</v>
      </c>
      <c r="R121" s="218">
        <f>Q121*H121</f>
        <v>0</v>
      </c>
      <c r="S121" s="218">
        <v>0</v>
      </c>
      <c r="T121" s="219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0" t="s">
        <v>172</v>
      </c>
      <c r="AT121" s="220" t="s">
        <v>140</v>
      </c>
      <c r="AU121" s="220" t="s">
        <v>90</v>
      </c>
      <c r="AY121" s="19" t="s">
        <v>137</v>
      </c>
      <c r="BE121" s="221">
        <f>IF(N121="základní",J121,0)</f>
        <v>0</v>
      </c>
      <c r="BF121" s="221">
        <f>IF(N121="snížená",J121,0)</f>
        <v>0</v>
      </c>
      <c r="BG121" s="221">
        <f>IF(N121="zákl. přenesená",J121,0)</f>
        <v>0</v>
      </c>
      <c r="BH121" s="221">
        <f>IF(N121="sníž. přenesená",J121,0)</f>
        <v>0</v>
      </c>
      <c r="BI121" s="221">
        <f>IF(N121="nulová",J121,0)</f>
        <v>0</v>
      </c>
      <c r="BJ121" s="19" t="s">
        <v>88</v>
      </c>
      <c r="BK121" s="221">
        <f>ROUND(I121*H121,2)</f>
        <v>0</v>
      </c>
      <c r="BL121" s="19" t="s">
        <v>172</v>
      </c>
      <c r="BM121" s="220" t="s">
        <v>2071</v>
      </c>
    </row>
    <row r="122" s="2" customFormat="1">
      <c r="A122" s="41"/>
      <c r="B122" s="42"/>
      <c r="C122" s="43"/>
      <c r="D122" s="222" t="s">
        <v>147</v>
      </c>
      <c r="E122" s="43"/>
      <c r="F122" s="223" t="s">
        <v>2070</v>
      </c>
      <c r="G122" s="43"/>
      <c r="H122" s="43"/>
      <c r="I122" s="224"/>
      <c r="J122" s="43"/>
      <c r="K122" s="43"/>
      <c r="L122" s="47"/>
      <c r="M122" s="225"/>
      <c r="N122" s="226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19" t="s">
        <v>147</v>
      </c>
      <c r="AU122" s="19" t="s">
        <v>90</v>
      </c>
    </row>
    <row r="123" s="2" customFormat="1" ht="24.15" customHeight="1">
      <c r="A123" s="41"/>
      <c r="B123" s="42"/>
      <c r="C123" s="209" t="s">
        <v>8</v>
      </c>
      <c r="D123" s="209" t="s">
        <v>140</v>
      </c>
      <c r="E123" s="210" t="s">
        <v>2072</v>
      </c>
      <c r="F123" s="211" t="s">
        <v>2073</v>
      </c>
      <c r="G123" s="212" t="s">
        <v>184</v>
      </c>
      <c r="H123" s="213">
        <v>1</v>
      </c>
      <c r="I123" s="214"/>
      <c r="J123" s="215">
        <f>ROUND(I123*H123,2)</f>
        <v>0</v>
      </c>
      <c r="K123" s="211" t="s">
        <v>39</v>
      </c>
      <c r="L123" s="47"/>
      <c r="M123" s="216" t="s">
        <v>39</v>
      </c>
      <c r="N123" s="217" t="s">
        <v>51</v>
      </c>
      <c r="O123" s="87"/>
      <c r="P123" s="218">
        <f>O123*H123</f>
        <v>0</v>
      </c>
      <c r="Q123" s="218">
        <v>0</v>
      </c>
      <c r="R123" s="218">
        <f>Q123*H123</f>
        <v>0</v>
      </c>
      <c r="S123" s="218">
        <v>0</v>
      </c>
      <c r="T123" s="219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0" t="s">
        <v>172</v>
      </c>
      <c r="AT123" s="220" t="s">
        <v>140</v>
      </c>
      <c r="AU123" s="220" t="s">
        <v>90</v>
      </c>
      <c r="AY123" s="19" t="s">
        <v>137</v>
      </c>
      <c r="BE123" s="221">
        <f>IF(N123="základní",J123,0)</f>
        <v>0</v>
      </c>
      <c r="BF123" s="221">
        <f>IF(N123="snížená",J123,0)</f>
        <v>0</v>
      </c>
      <c r="BG123" s="221">
        <f>IF(N123="zákl. přenesená",J123,0)</f>
        <v>0</v>
      </c>
      <c r="BH123" s="221">
        <f>IF(N123="sníž. přenesená",J123,0)</f>
        <v>0</v>
      </c>
      <c r="BI123" s="221">
        <f>IF(N123="nulová",J123,0)</f>
        <v>0</v>
      </c>
      <c r="BJ123" s="19" t="s">
        <v>88</v>
      </c>
      <c r="BK123" s="221">
        <f>ROUND(I123*H123,2)</f>
        <v>0</v>
      </c>
      <c r="BL123" s="19" t="s">
        <v>172</v>
      </c>
      <c r="BM123" s="220" t="s">
        <v>2074</v>
      </c>
    </row>
    <row r="124" s="2" customFormat="1">
      <c r="A124" s="41"/>
      <c r="B124" s="42"/>
      <c r="C124" s="43"/>
      <c r="D124" s="222" t="s">
        <v>147</v>
      </c>
      <c r="E124" s="43"/>
      <c r="F124" s="223" t="s">
        <v>2073</v>
      </c>
      <c r="G124" s="43"/>
      <c r="H124" s="43"/>
      <c r="I124" s="224"/>
      <c r="J124" s="43"/>
      <c r="K124" s="43"/>
      <c r="L124" s="47"/>
      <c r="M124" s="225"/>
      <c r="N124" s="226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19" t="s">
        <v>147</v>
      </c>
      <c r="AU124" s="19" t="s">
        <v>90</v>
      </c>
    </row>
    <row r="125" s="12" customFormat="1" ht="22.8" customHeight="1">
      <c r="A125" s="12"/>
      <c r="B125" s="193"/>
      <c r="C125" s="194"/>
      <c r="D125" s="195" t="s">
        <v>79</v>
      </c>
      <c r="E125" s="207" t="s">
        <v>2075</v>
      </c>
      <c r="F125" s="207" t="s">
        <v>2076</v>
      </c>
      <c r="G125" s="194"/>
      <c r="H125" s="194"/>
      <c r="I125" s="197"/>
      <c r="J125" s="208">
        <f>BK125</f>
        <v>0</v>
      </c>
      <c r="K125" s="194"/>
      <c r="L125" s="199"/>
      <c r="M125" s="200"/>
      <c r="N125" s="201"/>
      <c r="O125" s="201"/>
      <c r="P125" s="202">
        <f>SUM(P126:P127)</f>
        <v>0</v>
      </c>
      <c r="Q125" s="201"/>
      <c r="R125" s="202">
        <f>SUM(R126:R127)</f>
        <v>0</v>
      </c>
      <c r="S125" s="201"/>
      <c r="T125" s="203">
        <f>SUM(T126:T127)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04" t="s">
        <v>181</v>
      </c>
      <c r="AT125" s="205" t="s">
        <v>79</v>
      </c>
      <c r="AU125" s="205" t="s">
        <v>88</v>
      </c>
      <c r="AY125" s="204" t="s">
        <v>137</v>
      </c>
      <c r="BK125" s="206">
        <f>SUM(BK126:BK127)</f>
        <v>0</v>
      </c>
    </row>
    <row r="126" s="2" customFormat="1" ht="16.5" customHeight="1">
      <c r="A126" s="41"/>
      <c r="B126" s="42"/>
      <c r="C126" s="209" t="s">
        <v>225</v>
      </c>
      <c r="D126" s="209" t="s">
        <v>140</v>
      </c>
      <c r="E126" s="210" t="s">
        <v>2077</v>
      </c>
      <c r="F126" s="211" t="s">
        <v>2078</v>
      </c>
      <c r="G126" s="212" t="s">
        <v>184</v>
      </c>
      <c r="H126" s="213">
        <v>1</v>
      </c>
      <c r="I126" s="214"/>
      <c r="J126" s="215">
        <f>ROUND(I126*H126,2)</f>
        <v>0</v>
      </c>
      <c r="K126" s="211" t="s">
        <v>39</v>
      </c>
      <c r="L126" s="47"/>
      <c r="M126" s="216" t="s">
        <v>39</v>
      </c>
      <c r="N126" s="217" t="s">
        <v>51</v>
      </c>
      <c r="O126" s="87"/>
      <c r="P126" s="218">
        <f>O126*H126</f>
        <v>0</v>
      </c>
      <c r="Q126" s="218">
        <v>0</v>
      </c>
      <c r="R126" s="218">
        <f>Q126*H126</f>
        <v>0</v>
      </c>
      <c r="S126" s="218">
        <v>0</v>
      </c>
      <c r="T126" s="219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0" t="s">
        <v>172</v>
      </c>
      <c r="AT126" s="220" t="s">
        <v>140</v>
      </c>
      <c r="AU126" s="220" t="s">
        <v>90</v>
      </c>
      <c r="AY126" s="19" t="s">
        <v>137</v>
      </c>
      <c r="BE126" s="221">
        <f>IF(N126="základní",J126,0)</f>
        <v>0</v>
      </c>
      <c r="BF126" s="221">
        <f>IF(N126="snížená",J126,0)</f>
        <v>0</v>
      </c>
      <c r="BG126" s="221">
        <f>IF(N126="zákl. přenesená",J126,0)</f>
        <v>0</v>
      </c>
      <c r="BH126" s="221">
        <f>IF(N126="sníž. přenesená",J126,0)</f>
        <v>0</v>
      </c>
      <c r="BI126" s="221">
        <f>IF(N126="nulová",J126,0)</f>
        <v>0</v>
      </c>
      <c r="BJ126" s="19" t="s">
        <v>88</v>
      </c>
      <c r="BK126" s="221">
        <f>ROUND(I126*H126,2)</f>
        <v>0</v>
      </c>
      <c r="BL126" s="19" t="s">
        <v>172</v>
      </c>
      <c r="BM126" s="220" t="s">
        <v>2079</v>
      </c>
    </row>
    <row r="127" s="2" customFormat="1">
      <c r="A127" s="41"/>
      <c r="B127" s="42"/>
      <c r="C127" s="43"/>
      <c r="D127" s="222" t="s">
        <v>147</v>
      </c>
      <c r="E127" s="43"/>
      <c r="F127" s="223" t="s">
        <v>2078</v>
      </c>
      <c r="G127" s="43"/>
      <c r="H127" s="43"/>
      <c r="I127" s="224"/>
      <c r="J127" s="43"/>
      <c r="K127" s="43"/>
      <c r="L127" s="47"/>
      <c r="M127" s="279"/>
      <c r="N127" s="280"/>
      <c r="O127" s="281"/>
      <c r="P127" s="281"/>
      <c r="Q127" s="281"/>
      <c r="R127" s="281"/>
      <c r="S127" s="281"/>
      <c r="T127" s="282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19" t="s">
        <v>147</v>
      </c>
      <c r="AU127" s="19" t="s">
        <v>90</v>
      </c>
    </row>
    <row r="128" s="2" customFormat="1" ht="6.96" customHeight="1">
      <c r="A128" s="41"/>
      <c r="B128" s="62"/>
      <c r="C128" s="63"/>
      <c r="D128" s="63"/>
      <c r="E128" s="63"/>
      <c r="F128" s="63"/>
      <c r="G128" s="63"/>
      <c r="H128" s="63"/>
      <c r="I128" s="63"/>
      <c r="J128" s="63"/>
      <c r="K128" s="63"/>
      <c r="L128" s="47"/>
      <c r="M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</row>
  </sheetData>
  <sheetProtection sheet="1" autoFilter="0" formatColumns="0" formatRows="0" objects="1" scenarios="1" spinCount="100000" saltValue="tuBo79Qxnt6RZ6H8u0JPtKmtrPpYpjCk7v0nhCFjKCB+11xDOBj99VCDg+a0Hsx1LcznK8hd20RSWyyqPVdaOQ==" hashValue="D2RWWM9WZqV6N+TtRcwPJQbq0ms6KpssIqiKAwPx+JjttRJA2L1capMY803Iik/GEAExDsC/HsS4EXu5KALCmQ==" algorithmName="SHA-512" password="CC35"/>
  <autoFilter ref="C83:K127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83" customWidth="1"/>
    <col min="2" max="2" width="1.667969" style="283" customWidth="1"/>
    <col min="3" max="4" width="5" style="283" customWidth="1"/>
    <col min="5" max="5" width="11.66016" style="283" customWidth="1"/>
    <col min="6" max="6" width="9.160156" style="283" customWidth="1"/>
    <col min="7" max="7" width="5" style="283" customWidth="1"/>
    <col min="8" max="8" width="77.83203" style="283" customWidth="1"/>
    <col min="9" max="10" width="20" style="283" customWidth="1"/>
    <col min="11" max="11" width="1.667969" style="283" customWidth="1"/>
  </cols>
  <sheetData>
    <row r="1" s="1" customFormat="1" ht="37.5" customHeight="1"/>
    <row r="2" s="1" customFormat="1" ht="7.5" customHeight="1">
      <c r="B2" s="284"/>
      <c r="C2" s="285"/>
      <c r="D2" s="285"/>
      <c r="E2" s="285"/>
      <c r="F2" s="285"/>
      <c r="G2" s="285"/>
      <c r="H2" s="285"/>
      <c r="I2" s="285"/>
      <c r="J2" s="285"/>
      <c r="K2" s="286"/>
    </row>
    <row r="3" s="16" customFormat="1" ht="45" customHeight="1">
      <c r="B3" s="287"/>
      <c r="C3" s="288" t="s">
        <v>2080</v>
      </c>
      <c r="D3" s="288"/>
      <c r="E3" s="288"/>
      <c r="F3" s="288"/>
      <c r="G3" s="288"/>
      <c r="H3" s="288"/>
      <c r="I3" s="288"/>
      <c r="J3" s="288"/>
      <c r="K3" s="289"/>
    </row>
    <row r="4" s="1" customFormat="1" ht="25.5" customHeight="1">
      <c r="B4" s="290"/>
      <c r="C4" s="291" t="s">
        <v>2081</v>
      </c>
      <c r="D4" s="291"/>
      <c r="E4" s="291"/>
      <c r="F4" s="291"/>
      <c r="G4" s="291"/>
      <c r="H4" s="291"/>
      <c r="I4" s="291"/>
      <c r="J4" s="291"/>
      <c r="K4" s="292"/>
    </row>
    <row r="5" s="1" customFormat="1" ht="5.25" customHeight="1">
      <c r="B5" s="290"/>
      <c r="C5" s="293"/>
      <c r="D5" s="293"/>
      <c r="E5" s="293"/>
      <c r="F5" s="293"/>
      <c r="G5" s="293"/>
      <c r="H5" s="293"/>
      <c r="I5" s="293"/>
      <c r="J5" s="293"/>
      <c r="K5" s="292"/>
    </row>
    <row r="6" s="1" customFormat="1" ht="15" customHeight="1">
      <c r="B6" s="290"/>
      <c r="C6" s="294" t="s">
        <v>2082</v>
      </c>
      <c r="D6" s="294"/>
      <c r="E6" s="294"/>
      <c r="F6" s="294"/>
      <c r="G6" s="294"/>
      <c r="H6" s="294"/>
      <c r="I6" s="294"/>
      <c r="J6" s="294"/>
      <c r="K6" s="292"/>
    </row>
    <row r="7" s="1" customFormat="1" ht="15" customHeight="1">
      <c r="B7" s="295"/>
      <c r="C7" s="294" t="s">
        <v>2083</v>
      </c>
      <c r="D7" s="294"/>
      <c r="E7" s="294"/>
      <c r="F7" s="294"/>
      <c r="G7" s="294"/>
      <c r="H7" s="294"/>
      <c r="I7" s="294"/>
      <c r="J7" s="294"/>
      <c r="K7" s="292"/>
    </row>
    <row r="8" s="1" customFormat="1" ht="12.75" customHeight="1">
      <c r="B8" s="295"/>
      <c r="C8" s="294"/>
      <c r="D8" s="294"/>
      <c r="E8" s="294"/>
      <c r="F8" s="294"/>
      <c r="G8" s="294"/>
      <c r="H8" s="294"/>
      <c r="I8" s="294"/>
      <c r="J8" s="294"/>
      <c r="K8" s="292"/>
    </row>
    <row r="9" s="1" customFormat="1" ht="15" customHeight="1">
      <c r="B9" s="295"/>
      <c r="C9" s="294" t="s">
        <v>2084</v>
      </c>
      <c r="D9" s="294"/>
      <c r="E9" s="294"/>
      <c r="F9" s="294"/>
      <c r="G9" s="294"/>
      <c r="H9" s="294"/>
      <c r="I9" s="294"/>
      <c r="J9" s="294"/>
      <c r="K9" s="292"/>
    </row>
    <row r="10" s="1" customFormat="1" ht="15" customHeight="1">
      <c r="B10" s="295"/>
      <c r="C10" s="294"/>
      <c r="D10" s="294" t="s">
        <v>2085</v>
      </c>
      <c r="E10" s="294"/>
      <c r="F10" s="294"/>
      <c r="G10" s="294"/>
      <c r="H10" s="294"/>
      <c r="I10" s="294"/>
      <c r="J10" s="294"/>
      <c r="K10" s="292"/>
    </row>
    <row r="11" s="1" customFormat="1" ht="15" customHeight="1">
      <c r="B11" s="295"/>
      <c r="C11" s="296"/>
      <c r="D11" s="294" t="s">
        <v>2086</v>
      </c>
      <c r="E11" s="294"/>
      <c r="F11" s="294"/>
      <c r="G11" s="294"/>
      <c r="H11" s="294"/>
      <c r="I11" s="294"/>
      <c r="J11" s="294"/>
      <c r="K11" s="292"/>
    </row>
    <row r="12" s="1" customFormat="1" ht="15" customHeight="1">
      <c r="B12" s="295"/>
      <c r="C12" s="296"/>
      <c r="D12" s="294"/>
      <c r="E12" s="294"/>
      <c r="F12" s="294"/>
      <c r="G12" s="294"/>
      <c r="H12" s="294"/>
      <c r="I12" s="294"/>
      <c r="J12" s="294"/>
      <c r="K12" s="292"/>
    </row>
    <row r="13" s="1" customFormat="1" ht="15" customHeight="1">
      <c r="B13" s="295"/>
      <c r="C13" s="296"/>
      <c r="D13" s="297" t="s">
        <v>2087</v>
      </c>
      <c r="E13" s="294"/>
      <c r="F13" s="294"/>
      <c r="G13" s="294"/>
      <c r="H13" s="294"/>
      <c r="I13" s="294"/>
      <c r="J13" s="294"/>
      <c r="K13" s="292"/>
    </row>
    <row r="14" s="1" customFormat="1" ht="12.75" customHeight="1">
      <c r="B14" s="295"/>
      <c r="C14" s="296"/>
      <c r="D14" s="296"/>
      <c r="E14" s="296"/>
      <c r="F14" s="296"/>
      <c r="G14" s="296"/>
      <c r="H14" s="296"/>
      <c r="I14" s="296"/>
      <c r="J14" s="296"/>
      <c r="K14" s="292"/>
    </row>
    <row r="15" s="1" customFormat="1" ht="15" customHeight="1">
      <c r="B15" s="295"/>
      <c r="C15" s="296"/>
      <c r="D15" s="294" t="s">
        <v>2088</v>
      </c>
      <c r="E15" s="294"/>
      <c r="F15" s="294"/>
      <c r="G15" s="294"/>
      <c r="H15" s="294"/>
      <c r="I15" s="294"/>
      <c r="J15" s="294"/>
      <c r="K15" s="292"/>
    </row>
    <row r="16" s="1" customFormat="1" ht="15" customHeight="1">
      <c r="B16" s="295"/>
      <c r="C16" s="296"/>
      <c r="D16" s="294" t="s">
        <v>2089</v>
      </c>
      <c r="E16" s="294"/>
      <c r="F16" s="294"/>
      <c r="G16" s="294"/>
      <c r="H16" s="294"/>
      <c r="I16" s="294"/>
      <c r="J16" s="294"/>
      <c r="K16" s="292"/>
    </row>
    <row r="17" s="1" customFormat="1" ht="15" customHeight="1">
      <c r="B17" s="295"/>
      <c r="C17" s="296"/>
      <c r="D17" s="294" t="s">
        <v>2090</v>
      </c>
      <c r="E17" s="294"/>
      <c r="F17" s="294"/>
      <c r="G17" s="294"/>
      <c r="H17" s="294"/>
      <c r="I17" s="294"/>
      <c r="J17" s="294"/>
      <c r="K17" s="292"/>
    </row>
    <row r="18" s="1" customFormat="1" ht="15" customHeight="1">
      <c r="B18" s="295"/>
      <c r="C18" s="296"/>
      <c r="D18" s="296"/>
      <c r="E18" s="298" t="s">
        <v>87</v>
      </c>
      <c r="F18" s="294" t="s">
        <v>2091</v>
      </c>
      <c r="G18" s="294"/>
      <c r="H18" s="294"/>
      <c r="I18" s="294"/>
      <c r="J18" s="294"/>
      <c r="K18" s="292"/>
    </row>
    <row r="19" s="1" customFormat="1" ht="15" customHeight="1">
      <c r="B19" s="295"/>
      <c r="C19" s="296"/>
      <c r="D19" s="296"/>
      <c r="E19" s="298" t="s">
        <v>2092</v>
      </c>
      <c r="F19" s="294" t="s">
        <v>2093</v>
      </c>
      <c r="G19" s="294"/>
      <c r="H19" s="294"/>
      <c r="I19" s="294"/>
      <c r="J19" s="294"/>
      <c r="K19" s="292"/>
    </row>
    <row r="20" s="1" customFormat="1" ht="15" customHeight="1">
      <c r="B20" s="295"/>
      <c r="C20" s="296"/>
      <c r="D20" s="296"/>
      <c r="E20" s="298" t="s">
        <v>2094</v>
      </c>
      <c r="F20" s="294" t="s">
        <v>2095</v>
      </c>
      <c r="G20" s="294"/>
      <c r="H20" s="294"/>
      <c r="I20" s="294"/>
      <c r="J20" s="294"/>
      <c r="K20" s="292"/>
    </row>
    <row r="21" s="1" customFormat="1" ht="15" customHeight="1">
      <c r="B21" s="295"/>
      <c r="C21" s="296"/>
      <c r="D21" s="296"/>
      <c r="E21" s="298" t="s">
        <v>2096</v>
      </c>
      <c r="F21" s="294" t="s">
        <v>2097</v>
      </c>
      <c r="G21" s="294"/>
      <c r="H21" s="294"/>
      <c r="I21" s="294"/>
      <c r="J21" s="294"/>
      <c r="K21" s="292"/>
    </row>
    <row r="22" s="1" customFormat="1" ht="15" customHeight="1">
      <c r="B22" s="295"/>
      <c r="C22" s="296"/>
      <c r="D22" s="296"/>
      <c r="E22" s="298" t="s">
        <v>2098</v>
      </c>
      <c r="F22" s="294" t="s">
        <v>2099</v>
      </c>
      <c r="G22" s="294"/>
      <c r="H22" s="294"/>
      <c r="I22" s="294"/>
      <c r="J22" s="294"/>
      <c r="K22" s="292"/>
    </row>
    <row r="23" s="1" customFormat="1" ht="15" customHeight="1">
      <c r="B23" s="295"/>
      <c r="C23" s="296"/>
      <c r="D23" s="296"/>
      <c r="E23" s="298" t="s">
        <v>2100</v>
      </c>
      <c r="F23" s="294" t="s">
        <v>2101</v>
      </c>
      <c r="G23" s="294"/>
      <c r="H23" s="294"/>
      <c r="I23" s="294"/>
      <c r="J23" s="294"/>
      <c r="K23" s="292"/>
    </row>
    <row r="24" s="1" customFormat="1" ht="12.75" customHeight="1">
      <c r="B24" s="295"/>
      <c r="C24" s="296"/>
      <c r="D24" s="296"/>
      <c r="E24" s="296"/>
      <c r="F24" s="296"/>
      <c r="G24" s="296"/>
      <c r="H24" s="296"/>
      <c r="I24" s="296"/>
      <c r="J24" s="296"/>
      <c r="K24" s="292"/>
    </row>
    <row r="25" s="1" customFormat="1" ht="15" customHeight="1">
      <c r="B25" s="295"/>
      <c r="C25" s="294" t="s">
        <v>2102</v>
      </c>
      <c r="D25" s="294"/>
      <c r="E25" s="294"/>
      <c r="F25" s="294"/>
      <c r="G25" s="294"/>
      <c r="H25" s="294"/>
      <c r="I25" s="294"/>
      <c r="J25" s="294"/>
      <c r="K25" s="292"/>
    </row>
    <row r="26" s="1" customFormat="1" ht="15" customHeight="1">
      <c r="B26" s="295"/>
      <c r="C26" s="294" t="s">
        <v>2103</v>
      </c>
      <c r="D26" s="294"/>
      <c r="E26" s="294"/>
      <c r="F26" s="294"/>
      <c r="G26" s="294"/>
      <c r="H26" s="294"/>
      <c r="I26" s="294"/>
      <c r="J26" s="294"/>
      <c r="K26" s="292"/>
    </row>
    <row r="27" s="1" customFormat="1" ht="15" customHeight="1">
      <c r="B27" s="295"/>
      <c r="C27" s="294"/>
      <c r="D27" s="294" t="s">
        <v>2104</v>
      </c>
      <c r="E27" s="294"/>
      <c r="F27" s="294"/>
      <c r="G27" s="294"/>
      <c r="H27" s="294"/>
      <c r="I27" s="294"/>
      <c r="J27" s="294"/>
      <c r="K27" s="292"/>
    </row>
    <row r="28" s="1" customFormat="1" ht="15" customHeight="1">
      <c r="B28" s="295"/>
      <c r="C28" s="296"/>
      <c r="D28" s="294" t="s">
        <v>2105</v>
      </c>
      <c r="E28" s="294"/>
      <c r="F28" s="294"/>
      <c r="G28" s="294"/>
      <c r="H28" s="294"/>
      <c r="I28" s="294"/>
      <c r="J28" s="294"/>
      <c r="K28" s="292"/>
    </row>
    <row r="29" s="1" customFormat="1" ht="12.75" customHeight="1">
      <c r="B29" s="295"/>
      <c r="C29" s="296"/>
      <c r="D29" s="296"/>
      <c r="E29" s="296"/>
      <c r="F29" s="296"/>
      <c r="G29" s="296"/>
      <c r="H29" s="296"/>
      <c r="I29" s="296"/>
      <c r="J29" s="296"/>
      <c r="K29" s="292"/>
    </row>
    <row r="30" s="1" customFormat="1" ht="15" customHeight="1">
      <c r="B30" s="295"/>
      <c r="C30" s="296"/>
      <c r="D30" s="294" t="s">
        <v>2106</v>
      </c>
      <c r="E30" s="294"/>
      <c r="F30" s="294"/>
      <c r="G30" s="294"/>
      <c r="H30" s="294"/>
      <c r="I30" s="294"/>
      <c r="J30" s="294"/>
      <c r="K30" s="292"/>
    </row>
    <row r="31" s="1" customFormat="1" ht="15" customHeight="1">
      <c r="B31" s="295"/>
      <c r="C31" s="296"/>
      <c r="D31" s="294" t="s">
        <v>2107</v>
      </c>
      <c r="E31" s="294"/>
      <c r="F31" s="294"/>
      <c r="G31" s="294"/>
      <c r="H31" s="294"/>
      <c r="I31" s="294"/>
      <c r="J31" s="294"/>
      <c r="K31" s="292"/>
    </row>
    <row r="32" s="1" customFormat="1" ht="12.75" customHeight="1">
      <c r="B32" s="295"/>
      <c r="C32" s="296"/>
      <c r="D32" s="296"/>
      <c r="E32" s="296"/>
      <c r="F32" s="296"/>
      <c r="G32" s="296"/>
      <c r="H32" s="296"/>
      <c r="I32" s="296"/>
      <c r="J32" s="296"/>
      <c r="K32" s="292"/>
    </row>
    <row r="33" s="1" customFormat="1" ht="15" customHeight="1">
      <c r="B33" s="295"/>
      <c r="C33" s="296"/>
      <c r="D33" s="294" t="s">
        <v>2108</v>
      </c>
      <c r="E33" s="294"/>
      <c r="F33" s="294"/>
      <c r="G33" s="294"/>
      <c r="H33" s="294"/>
      <c r="I33" s="294"/>
      <c r="J33" s="294"/>
      <c r="K33" s="292"/>
    </row>
    <row r="34" s="1" customFormat="1" ht="15" customHeight="1">
      <c r="B34" s="295"/>
      <c r="C34" s="296"/>
      <c r="D34" s="294" t="s">
        <v>2109</v>
      </c>
      <c r="E34" s="294"/>
      <c r="F34" s="294"/>
      <c r="G34" s="294"/>
      <c r="H34" s="294"/>
      <c r="I34" s="294"/>
      <c r="J34" s="294"/>
      <c r="K34" s="292"/>
    </row>
    <row r="35" s="1" customFormat="1" ht="15" customHeight="1">
      <c r="B35" s="295"/>
      <c r="C35" s="296"/>
      <c r="D35" s="294" t="s">
        <v>2110</v>
      </c>
      <c r="E35" s="294"/>
      <c r="F35" s="294"/>
      <c r="G35" s="294"/>
      <c r="H35" s="294"/>
      <c r="I35" s="294"/>
      <c r="J35" s="294"/>
      <c r="K35" s="292"/>
    </row>
    <row r="36" s="1" customFormat="1" ht="15" customHeight="1">
      <c r="B36" s="295"/>
      <c r="C36" s="296"/>
      <c r="D36" s="294"/>
      <c r="E36" s="297" t="s">
        <v>123</v>
      </c>
      <c r="F36" s="294"/>
      <c r="G36" s="294" t="s">
        <v>2111</v>
      </c>
      <c r="H36" s="294"/>
      <c r="I36" s="294"/>
      <c r="J36" s="294"/>
      <c r="K36" s="292"/>
    </row>
    <row r="37" s="1" customFormat="1" ht="30.75" customHeight="1">
      <c r="B37" s="295"/>
      <c r="C37" s="296"/>
      <c r="D37" s="294"/>
      <c r="E37" s="297" t="s">
        <v>2112</v>
      </c>
      <c r="F37" s="294"/>
      <c r="G37" s="294" t="s">
        <v>2113</v>
      </c>
      <c r="H37" s="294"/>
      <c r="I37" s="294"/>
      <c r="J37" s="294"/>
      <c r="K37" s="292"/>
    </row>
    <row r="38" s="1" customFormat="1" ht="15" customHeight="1">
      <c r="B38" s="295"/>
      <c r="C38" s="296"/>
      <c r="D38" s="294"/>
      <c r="E38" s="297" t="s">
        <v>61</v>
      </c>
      <c r="F38" s="294"/>
      <c r="G38" s="294" t="s">
        <v>2114</v>
      </c>
      <c r="H38" s="294"/>
      <c r="I38" s="294"/>
      <c r="J38" s="294"/>
      <c r="K38" s="292"/>
    </row>
    <row r="39" s="1" customFormat="1" ht="15" customHeight="1">
      <c r="B39" s="295"/>
      <c r="C39" s="296"/>
      <c r="D39" s="294"/>
      <c r="E39" s="297" t="s">
        <v>62</v>
      </c>
      <c r="F39" s="294"/>
      <c r="G39" s="294" t="s">
        <v>2115</v>
      </c>
      <c r="H39" s="294"/>
      <c r="I39" s="294"/>
      <c r="J39" s="294"/>
      <c r="K39" s="292"/>
    </row>
    <row r="40" s="1" customFormat="1" ht="15" customHeight="1">
      <c r="B40" s="295"/>
      <c r="C40" s="296"/>
      <c r="D40" s="294"/>
      <c r="E40" s="297" t="s">
        <v>124</v>
      </c>
      <c r="F40" s="294"/>
      <c r="G40" s="294" t="s">
        <v>2116</v>
      </c>
      <c r="H40" s="294"/>
      <c r="I40" s="294"/>
      <c r="J40" s="294"/>
      <c r="K40" s="292"/>
    </row>
    <row r="41" s="1" customFormat="1" ht="15" customHeight="1">
      <c r="B41" s="295"/>
      <c r="C41" s="296"/>
      <c r="D41" s="294"/>
      <c r="E41" s="297" t="s">
        <v>125</v>
      </c>
      <c r="F41" s="294"/>
      <c r="G41" s="294" t="s">
        <v>2117</v>
      </c>
      <c r="H41" s="294"/>
      <c r="I41" s="294"/>
      <c r="J41" s="294"/>
      <c r="K41" s="292"/>
    </row>
    <row r="42" s="1" customFormat="1" ht="15" customHeight="1">
      <c r="B42" s="295"/>
      <c r="C42" s="296"/>
      <c r="D42" s="294"/>
      <c r="E42" s="297" t="s">
        <v>2118</v>
      </c>
      <c r="F42" s="294"/>
      <c r="G42" s="294" t="s">
        <v>2119</v>
      </c>
      <c r="H42" s="294"/>
      <c r="I42" s="294"/>
      <c r="J42" s="294"/>
      <c r="K42" s="292"/>
    </row>
    <row r="43" s="1" customFormat="1" ht="15" customHeight="1">
      <c r="B43" s="295"/>
      <c r="C43" s="296"/>
      <c r="D43" s="294"/>
      <c r="E43" s="297"/>
      <c r="F43" s="294"/>
      <c r="G43" s="294" t="s">
        <v>2120</v>
      </c>
      <c r="H43" s="294"/>
      <c r="I43" s="294"/>
      <c r="J43" s="294"/>
      <c r="K43" s="292"/>
    </row>
    <row r="44" s="1" customFormat="1" ht="15" customHeight="1">
      <c r="B44" s="295"/>
      <c r="C44" s="296"/>
      <c r="D44" s="294"/>
      <c r="E44" s="297" t="s">
        <v>2121</v>
      </c>
      <c r="F44" s="294"/>
      <c r="G44" s="294" t="s">
        <v>2122</v>
      </c>
      <c r="H44" s="294"/>
      <c r="I44" s="294"/>
      <c r="J44" s="294"/>
      <c r="K44" s="292"/>
    </row>
    <row r="45" s="1" customFormat="1" ht="15" customHeight="1">
      <c r="B45" s="295"/>
      <c r="C45" s="296"/>
      <c r="D45" s="294"/>
      <c r="E45" s="297" t="s">
        <v>127</v>
      </c>
      <c r="F45" s="294"/>
      <c r="G45" s="294" t="s">
        <v>2123</v>
      </c>
      <c r="H45" s="294"/>
      <c r="I45" s="294"/>
      <c r="J45" s="294"/>
      <c r="K45" s="292"/>
    </row>
    <row r="46" s="1" customFormat="1" ht="12.75" customHeight="1">
      <c r="B46" s="295"/>
      <c r="C46" s="296"/>
      <c r="D46" s="294"/>
      <c r="E46" s="294"/>
      <c r="F46" s="294"/>
      <c r="G46" s="294"/>
      <c r="H46" s="294"/>
      <c r="I46" s="294"/>
      <c r="J46" s="294"/>
      <c r="K46" s="292"/>
    </row>
    <row r="47" s="1" customFormat="1" ht="15" customHeight="1">
      <c r="B47" s="295"/>
      <c r="C47" s="296"/>
      <c r="D47" s="294" t="s">
        <v>2124</v>
      </c>
      <c r="E47" s="294"/>
      <c r="F47" s="294"/>
      <c r="G47" s="294"/>
      <c r="H47" s="294"/>
      <c r="I47" s="294"/>
      <c r="J47" s="294"/>
      <c r="K47" s="292"/>
    </row>
    <row r="48" s="1" customFormat="1" ht="15" customHeight="1">
      <c r="B48" s="295"/>
      <c r="C48" s="296"/>
      <c r="D48" s="296"/>
      <c r="E48" s="294" t="s">
        <v>2125</v>
      </c>
      <c r="F48" s="294"/>
      <c r="G48" s="294"/>
      <c r="H48" s="294"/>
      <c r="I48" s="294"/>
      <c r="J48" s="294"/>
      <c r="K48" s="292"/>
    </row>
    <row r="49" s="1" customFormat="1" ht="15" customHeight="1">
      <c r="B49" s="295"/>
      <c r="C49" s="296"/>
      <c r="D49" s="296"/>
      <c r="E49" s="294" t="s">
        <v>2126</v>
      </c>
      <c r="F49" s="294"/>
      <c r="G49" s="294"/>
      <c r="H49" s="294"/>
      <c r="I49" s="294"/>
      <c r="J49" s="294"/>
      <c r="K49" s="292"/>
    </row>
    <row r="50" s="1" customFormat="1" ht="15" customHeight="1">
      <c r="B50" s="295"/>
      <c r="C50" s="296"/>
      <c r="D50" s="296"/>
      <c r="E50" s="294" t="s">
        <v>2127</v>
      </c>
      <c r="F50" s="294"/>
      <c r="G50" s="294"/>
      <c r="H50" s="294"/>
      <c r="I50" s="294"/>
      <c r="J50" s="294"/>
      <c r="K50" s="292"/>
    </row>
    <row r="51" s="1" customFormat="1" ht="15" customHeight="1">
      <c r="B51" s="295"/>
      <c r="C51" s="296"/>
      <c r="D51" s="294" t="s">
        <v>2128</v>
      </c>
      <c r="E51" s="294"/>
      <c r="F51" s="294"/>
      <c r="G51" s="294"/>
      <c r="H51" s="294"/>
      <c r="I51" s="294"/>
      <c r="J51" s="294"/>
      <c r="K51" s="292"/>
    </row>
    <row r="52" s="1" customFormat="1" ht="25.5" customHeight="1">
      <c r="B52" s="290"/>
      <c r="C52" s="291" t="s">
        <v>2129</v>
      </c>
      <c r="D52" s="291"/>
      <c r="E52" s="291"/>
      <c r="F52" s="291"/>
      <c r="G52" s="291"/>
      <c r="H52" s="291"/>
      <c r="I52" s="291"/>
      <c r="J52" s="291"/>
      <c r="K52" s="292"/>
    </row>
    <row r="53" s="1" customFormat="1" ht="5.25" customHeight="1">
      <c r="B53" s="290"/>
      <c r="C53" s="293"/>
      <c r="D53" s="293"/>
      <c r="E53" s="293"/>
      <c r="F53" s="293"/>
      <c r="G53" s="293"/>
      <c r="H53" s="293"/>
      <c r="I53" s="293"/>
      <c r="J53" s="293"/>
      <c r="K53" s="292"/>
    </row>
    <row r="54" s="1" customFormat="1" ht="15" customHeight="1">
      <c r="B54" s="290"/>
      <c r="C54" s="294" t="s">
        <v>2130</v>
      </c>
      <c r="D54" s="294"/>
      <c r="E54" s="294"/>
      <c r="F54" s="294"/>
      <c r="G54" s="294"/>
      <c r="H54" s="294"/>
      <c r="I54" s="294"/>
      <c r="J54" s="294"/>
      <c r="K54" s="292"/>
    </row>
    <row r="55" s="1" customFormat="1" ht="15" customHeight="1">
      <c r="B55" s="290"/>
      <c r="C55" s="294" t="s">
        <v>2131</v>
      </c>
      <c r="D55" s="294"/>
      <c r="E55" s="294"/>
      <c r="F55" s="294"/>
      <c r="G55" s="294"/>
      <c r="H55" s="294"/>
      <c r="I55" s="294"/>
      <c r="J55" s="294"/>
      <c r="K55" s="292"/>
    </row>
    <row r="56" s="1" customFormat="1" ht="12.75" customHeight="1">
      <c r="B56" s="290"/>
      <c r="C56" s="294"/>
      <c r="D56" s="294"/>
      <c r="E56" s="294"/>
      <c r="F56" s="294"/>
      <c r="G56" s="294"/>
      <c r="H56" s="294"/>
      <c r="I56" s="294"/>
      <c r="J56" s="294"/>
      <c r="K56" s="292"/>
    </row>
    <row r="57" s="1" customFormat="1" ht="15" customHeight="1">
      <c r="B57" s="290"/>
      <c r="C57" s="294" t="s">
        <v>2132</v>
      </c>
      <c r="D57" s="294"/>
      <c r="E57" s="294"/>
      <c r="F57" s="294"/>
      <c r="G57" s="294"/>
      <c r="H57" s="294"/>
      <c r="I57" s="294"/>
      <c r="J57" s="294"/>
      <c r="K57" s="292"/>
    </row>
    <row r="58" s="1" customFormat="1" ht="15" customHeight="1">
      <c r="B58" s="290"/>
      <c r="C58" s="296"/>
      <c r="D58" s="294" t="s">
        <v>2133</v>
      </c>
      <c r="E58" s="294"/>
      <c r="F58" s="294"/>
      <c r="G58" s="294"/>
      <c r="H58" s="294"/>
      <c r="I58" s="294"/>
      <c r="J58" s="294"/>
      <c r="K58" s="292"/>
    </row>
    <row r="59" s="1" customFormat="1" ht="15" customHeight="1">
      <c r="B59" s="290"/>
      <c r="C59" s="296"/>
      <c r="D59" s="294" t="s">
        <v>2134</v>
      </c>
      <c r="E59" s="294"/>
      <c r="F59" s="294"/>
      <c r="G59" s="294"/>
      <c r="H59" s="294"/>
      <c r="I59" s="294"/>
      <c r="J59" s="294"/>
      <c r="K59" s="292"/>
    </row>
    <row r="60" s="1" customFormat="1" ht="15" customHeight="1">
      <c r="B60" s="290"/>
      <c r="C60" s="296"/>
      <c r="D60" s="294" t="s">
        <v>2135</v>
      </c>
      <c r="E60" s="294"/>
      <c r="F60" s="294"/>
      <c r="G60" s="294"/>
      <c r="H60" s="294"/>
      <c r="I60" s="294"/>
      <c r="J60" s="294"/>
      <c r="K60" s="292"/>
    </row>
    <row r="61" s="1" customFormat="1" ht="15" customHeight="1">
      <c r="B61" s="290"/>
      <c r="C61" s="296"/>
      <c r="D61" s="294" t="s">
        <v>2136</v>
      </c>
      <c r="E61" s="294"/>
      <c r="F61" s="294"/>
      <c r="G61" s="294"/>
      <c r="H61" s="294"/>
      <c r="I61" s="294"/>
      <c r="J61" s="294"/>
      <c r="K61" s="292"/>
    </row>
    <row r="62" s="1" customFormat="1" ht="15" customHeight="1">
      <c r="B62" s="290"/>
      <c r="C62" s="296"/>
      <c r="D62" s="299" t="s">
        <v>2137</v>
      </c>
      <c r="E62" s="299"/>
      <c r="F62" s="299"/>
      <c r="G62" s="299"/>
      <c r="H62" s="299"/>
      <c r="I62" s="299"/>
      <c r="J62" s="299"/>
      <c r="K62" s="292"/>
    </row>
    <row r="63" s="1" customFormat="1" ht="15" customHeight="1">
      <c r="B63" s="290"/>
      <c r="C63" s="296"/>
      <c r="D63" s="294" t="s">
        <v>2138</v>
      </c>
      <c r="E63" s="294"/>
      <c r="F63" s="294"/>
      <c r="G63" s="294"/>
      <c r="H63" s="294"/>
      <c r="I63" s="294"/>
      <c r="J63" s="294"/>
      <c r="K63" s="292"/>
    </row>
    <row r="64" s="1" customFormat="1" ht="12.75" customHeight="1">
      <c r="B64" s="290"/>
      <c r="C64" s="296"/>
      <c r="D64" s="296"/>
      <c r="E64" s="300"/>
      <c r="F64" s="296"/>
      <c r="G64" s="296"/>
      <c r="H64" s="296"/>
      <c r="I64" s="296"/>
      <c r="J64" s="296"/>
      <c r="K64" s="292"/>
    </row>
    <row r="65" s="1" customFormat="1" ht="15" customHeight="1">
      <c r="B65" s="290"/>
      <c r="C65" s="296"/>
      <c r="D65" s="294" t="s">
        <v>2139</v>
      </c>
      <c r="E65" s="294"/>
      <c r="F65" s="294"/>
      <c r="G65" s="294"/>
      <c r="H65" s="294"/>
      <c r="I65" s="294"/>
      <c r="J65" s="294"/>
      <c r="K65" s="292"/>
    </row>
    <row r="66" s="1" customFormat="1" ht="15" customHeight="1">
      <c r="B66" s="290"/>
      <c r="C66" s="296"/>
      <c r="D66" s="299" t="s">
        <v>2140</v>
      </c>
      <c r="E66" s="299"/>
      <c r="F66" s="299"/>
      <c r="G66" s="299"/>
      <c r="H66" s="299"/>
      <c r="I66" s="299"/>
      <c r="J66" s="299"/>
      <c r="K66" s="292"/>
    </row>
    <row r="67" s="1" customFormat="1" ht="15" customHeight="1">
      <c r="B67" s="290"/>
      <c r="C67" s="296"/>
      <c r="D67" s="294" t="s">
        <v>2141</v>
      </c>
      <c r="E67" s="294"/>
      <c r="F67" s="294"/>
      <c r="G67" s="294"/>
      <c r="H67" s="294"/>
      <c r="I67" s="294"/>
      <c r="J67" s="294"/>
      <c r="K67" s="292"/>
    </row>
    <row r="68" s="1" customFormat="1" ht="15" customHeight="1">
      <c r="B68" s="290"/>
      <c r="C68" s="296"/>
      <c r="D68" s="294" t="s">
        <v>2142</v>
      </c>
      <c r="E68" s="294"/>
      <c r="F68" s="294"/>
      <c r="G68" s="294"/>
      <c r="H68" s="294"/>
      <c r="I68" s="294"/>
      <c r="J68" s="294"/>
      <c r="K68" s="292"/>
    </row>
    <row r="69" s="1" customFormat="1" ht="15" customHeight="1">
      <c r="B69" s="290"/>
      <c r="C69" s="296"/>
      <c r="D69" s="294" t="s">
        <v>2143</v>
      </c>
      <c r="E69" s="294"/>
      <c r="F69" s="294"/>
      <c r="G69" s="294"/>
      <c r="H69" s="294"/>
      <c r="I69" s="294"/>
      <c r="J69" s="294"/>
      <c r="K69" s="292"/>
    </row>
    <row r="70" s="1" customFormat="1" ht="15" customHeight="1">
      <c r="B70" s="290"/>
      <c r="C70" s="296"/>
      <c r="D70" s="294" t="s">
        <v>2144</v>
      </c>
      <c r="E70" s="294"/>
      <c r="F70" s="294"/>
      <c r="G70" s="294"/>
      <c r="H70" s="294"/>
      <c r="I70" s="294"/>
      <c r="J70" s="294"/>
      <c r="K70" s="292"/>
    </row>
    <row r="71" s="1" customFormat="1" ht="12.75" customHeight="1">
      <c r="B71" s="301"/>
      <c r="C71" s="302"/>
      <c r="D71" s="302"/>
      <c r="E71" s="302"/>
      <c r="F71" s="302"/>
      <c r="G71" s="302"/>
      <c r="H71" s="302"/>
      <c r="I71" s="302"/>
      <c r="J71" s="302"/>
      <c r="K71" s="303"/>
    </row>
    <row r="72" s="1" customFormat="1" ht="18.75" customHeight="1">
      <c r="B72" s="304"/>
      <c r="C72" s="304"/>
      <c r="D72" s="304"/>
      <c r="E72" s="304"/>
      <c r="F72" s="304"/>
      <c r="G72" s="304"/>
      <c r="H72" s="304"/>
      <c r="I72" s="304"/>
      <c r="J72" s="304"/>
      <c r="K72" s="305"/>
    </row>
    <row r="73" s="1" customFormat="1" ht="18.75" customHeight="1">
      <c r="B73" s="305"/>
      <c r="C73" s="305"/>
      <c r="D73" s="305"/>
      <c r="E73" s="305"/>
      <c r="F73" s="305"/>
      <c r="G73" s="305"/>
      <c r="H73" s="305"/>
      <c r="I73" s="305"/>
      <c r="J73" s="305"/>
      <c r="K73" s="305"/>
    </row>
    <row r="74" s="1" customFormat="1" ht="7.5" customHeight="1">
      <c r="B74" s="306"/>
      <c r="C74" s="307"/>
      <c r="D74" s="307"/>
      <c r="E74" s="307"/>
      <c r="F74" s="307"/>
      <c r="G74" s="307"/>
      <c r="H74" s="307"/>
      <c r="I74" s="307"/>
      <c r="J74" s="307"/>
      <c r="K74" s="308"/>
    </row>
    <row r="75" s="1" customFormat="1" ht="45" customHeight="1">
      <c r="B75" s="309"/>
      <c r="C75" s="310" t="s">
        <v>2145</v>
      </c>
      <c r="D75" s="310"/>
      <c r="E75" s="310"/>
      <c r="F75" s="310"/>
      <c r="G75" s="310"/>
      <c r="H75" s="310"/>
      <c r="I75" s="310"/>
      <c r="J75" s="310"/>
      <c r="K75" s="311"/>
    </row>
    <row r="76" s="1" customFormat="1" ht="17.25" customHeight="1">
      <c r="B76" s="309"/>
      <c r="C76" s="312" t="s">
        <v>2146</v>
      </c>
      <c r="D76" s="312"/>
      <c r="E76" s="312"/>
      <c r="F76" s="312" t="s">
        <v>2147</v>
      </c>
      <c r="G76" s="313"/>
      <c r="H76" s="312" t="s">
        <v>62</v>
      </c>
      <c r="I76" s="312" t="s">
        <v>65</v>
      </c>
      <c r="J76" s="312" t="s">
        <v>2148</v>
      </c>
      <c r="K76" s="311"/>
    </row>
    <row r="77" s="1" customFormat="1" ht="17.25" customHeight="1">
      <c r="B77" s="309"/>
      <c r="C77" s="314" t="s">
        <v>2149</v>
      </c>
      <c r="D77" s="314"/>
      <c r="E77" s="314"/>
      <c r="F77" s="315" t="s">
        <v>2150</v>
      </c>
      <c r="G77" s="316"/>
      <c r="H77" s="314"/>
      <c r="I77" s="314"/>
      <c r="J77" s="314" t="s">
        <v>2151</v>
      </c>
      <c r="K77" s="311"/>
    </row>
    <row r="78" s="1" customFormat="1" ht="5.25" customHeight="1">
      <c r="B78" s="309"/>
      <c r="C78" s="317"/>
      <c r="D78" s="317"/>
      <c r="E78" s="317"/>
      <c r="F78" s="317"/>
      <c r="G78" s="318"/>
      <c r="H78" s="317"/>
      <c r="I78" s="317"/>
      <c r="J78" s="317"/>
      <c r="K78" s="311"/>
    </row>
    <row r="79" s="1" customFormat="1" ht="15" customHeight="1">
      <c r="B79" s="309"/>
      <c r="C79" s="297" t="s">
        <v>61</v>
      </c>
      <c r="D79" s="319"/>
      <c r="E79" s="319"/>
      <c r="F79" s="320" t="s">
        <v>2152</v>
      </c>
      <c r="G79" s="321"/>
      <c r="H79" s="297" t="s">
        <v>2153</v>
      </c>
      <c r="I79" s="297" t="s">
        <v>2154</v>
      </c>
      <c r="J79" s="297">
        <v>20</v>
      </c>
      <c r="K79" s="311"/>
    </row>
    <row r="80" s="1" customFormat="1" ht="15" customHeight="1">
      <c r="B80" s="309"/>
      <c r="C80" s="297" t="s">
        <v>2155</v>
      </c>
      <c r="D80" s="297"/>
      <c r="E80" s="297"/>
      <c r="F80" s="320" t="s">
        <v>2152</v>
      </c>
      <c r="G80" s="321"/>
      <c r="H80" s="297" t="s">
        <v>2156</v>
      </c>
      <c r="I80" s="297" t="s">
        <v>2154</v>
      </c>
      <c r="J80" s="297">
        <v>120</v>
      </c>
      <c r="K80" s="311"/>
    </row>
    <row r="81" s="1" customFormat="1" ht="15" customHeight="1">
      <c r="B81" s="322"/>
      <c r="C81" s="297" t="s">
        <v>2157</v>
      </c>
      <c r="D81" s="297"/>
      <c r="E81" s="297"/>
      <c r="F81" s="320" t="s">
        <v>2158</v>
      </c>
      <c r="G81" s="321"/>
      <c r="H81" s="297" t="s">
        <v>2159</v>
      </c>
      <c r="I81" s="297" t="s">
        <v>2154</v>
      </c>
      <c r="J81" s="297">
        <v>50</v>
      </c>
      <c r="K81" s="311"/>
    </row>
    <row r="82" s="1" customFormat="1" ht="15" customHeight="1">
      <c r="B82" s="322"/>
      <c r="C82" s="297" t="s">
        <v>2160</v>
      </c>
      <c r="D82" s="297"/>
      <c r="E82" s="297"/>
      <c r="F82" s="320" t="s">
        <v>2152</v>
      </c>
      <c r="G82" s="321"/>
      <c r="H82" s="297" t="s">
        <v>2161</v>
      </c>
      <c r="I82" s="297" t="s">
        <v>2162</v>
      </c>
      <c r="J82" s="297"/>
      <c r="K82" s="311"/>
    </row>
    <row r="83" s="1" customFormat="1" ht="15" customHeight="1">
      <c r="B83" s="322"/>
      <c r="C83" s="323" t="s">
        <v>2163</v>
      </c>
      <c r="D83" s="323"/>
      <c r="E83" s="323"/>
      <c r="F83" s="324" t="s">
        <v>2158</v>
      </c>
      <c r="G83" s="323"/>
      <c r="H83" s="323" t="s">
        <v>2164</v>
      </c>
      <c r="I83" s="323" t="s">
        <v>2154</v>
      </c>
      <c r="J83" s="323">
        <v>15</v>
      </c>
      <c r="K83" s="311"/>
    </row>
    <row r="84" s="1" customFormat="1" ht="15" customHeight="1">
      <c r="B84" s="322"/>
      <c r="C84" s="323" t="s">
        <v>2165</v>
      </c>
      <c r="D84" s="323"/>
      <c r="E84" s="323"/>
      <c r="F84" s="324" t="s">
        <v>2158</v>
      </c>
      <c r="G84" s="323"/>
      <c r="H84" s="323" t="s">
        <v>2166</v>
      </c>
      <c r="I84" s="323" t="s">
        <v>2154</v>
      </c>
      <c r="J84" s="323">
        <v>15</v>
      </c>
      <c r="K84" s="311"/>
    </row>
    <row r="85" s="1" customFormat="1" ht="15" customHeight="1">
      <c r="B85" s="322"/>
      <c r="C85" s="323" t="s">
        <v>2167</v>
      </c>
      <c r="D85" s="323"/>
      <c r="E85" s="323"/>
      <c r="F85" s="324" t="s">
        <v>2158</v>
      </c>
      <c r="G85" s="323"/>
      <c r="H85" s="323" t="s">
        <v>2168</v>
      </c>
      <c r="I85" s="323" t="s">
        <v>2154</v>
      </c>
      <c r="J85" s="323">
        <v>20</v>
      </c>
      <c r="K85" s="311"/>
    </row>
    <row r="86" s="1" customFormat="1" ht="15" customHeight="1">
      <c r="B86" s="322"/>
      <c r="C86" s="323" t="s">
        <v>2169</v>
      </c>
      <c r="D86" s="323"/>
      <c r="E86" s="323"/>
      <c r="F86" s="324" t="s">
        <v>2158</v>
      </c>
      <c r="G86" s="323"/>
      <c r="H86" s="323" t="s">
        <v>2170</v>
      </c>
      <c r="I86" s="323" t="s">
        <v>2154</v>
      </c>
      <c r="J86" s="323">
        <v>20</v>
      </c>
      <c r="K86" s="311"/>
    </row>
    <row r="87" s="1" customFormat="1" ht="15" customHeight="1">
      <c r="B87" s="322"/>
      <c r="C87" s="297" t="s">
        <v>2171</v>
      </c>
      <c r="D87" s="297"/>
      <c r="E87" s="297"/>
      <c r="F87" s="320" t="s">
        <v>2158</v>
      </c>
      <c r="G87" s="321"/>
      <c r="H87" s="297" t="s">
        <v>2172</v>
      </c>
      <c r="I87" s="297" t="s">
        <v>2154</v>
      </c>
      <c r="J87" s="297">
        <v>50</v>
      </c>
      <c r="K87" s="311"/>
    </row>
    <row r="88" s="1" customFormat="1" ht="15" customHeight="1">
      <c r="B88" s="322"/>
      <c r="C88" s="297" t="s">
        <v>2173</v>
      </c>
      <c r="D88" s="297"/>
      <c r="E88" s="297"/>
      <c r="F88" s="320" t="s">
        <v>2158</v>
      </c>
      <c r="G88" s="321"/>
      <c r="H88" s="297" t="s">
        <v>2174</v>
      </c>
      <c r="I88" s="297" t="s">
        <v>2154</v>
      </c>
      <c r="J88" s="297">
        <v>20</v>
      </c>
      <c r="K88" s="311"/>
    </row>
    <row r="89" s="1" customFormat="1" ht="15" customHeight="1">
      <c r="B89" s="322"/>
      <c r="C89" s="297" t="s">
        <v>2175</v>
      </c>
      <c r="D89" s="297"/>
      <c r="E89" s="297"/>
      <c r="F89" s="320" t="s">
        <v>2158</v>
      </c>
      <c r="G89" s="321"/>
      <c r="H89" s="297" t="s">
        <v>2176</v>
      </c>
      <c r="I89" s="297" t="s">
        <v>2154</v>
      </c>
      <c r="J89" s="297">
        <v>20</v>
      </c>
      <c r="K89" s="311"/>
    </row>
    <row r="90" s="1" customFormat="1" ht="15" customHeight="1">
      <c r="B90" s="322"/>
      <c r="C90" s="297" t="s">
        <v>2177</v>
      </c>
      <c r="D90" s="297"/>
      <c r="E90" s="297"/>
      <c r="F90" s="320" t="s">
        <v>2158</v>
      </c>
      <c r="G90" s="321"/>
      <c r="H90" s="297" t="s">
        <v>2178</v>
      </c>
      <c r="I90" s="297" t="s">
        <v>2154</v>
      </c>
      <c r="J90" s="297">
        <v>50</v>
      </c>
      <c r="K90" s="311"/>
    </row>
    <row r="91" s="1" customFormat="1" ht="15" customHeight="1">
      <c r="B91" s="322"/>
      <c r="C91" s="297" t="s">
        <v>2179</v>
      </c>
      <c r="D91" s="297"/>
      <c r="E91" s="297"/>
      <c r="F91" s="320" t="s">
        <v>2158</v>
      </c>
      <c r="G91" s="321"/>
      <c r="H91" s="297" t="s">
        <v>2179</v>
      </c>
      <c r="I91" s="297" t="s">
        <v>2154</v>
      </c>
      <c r="J91" s="297">
        <v>50</v>
      </c>
      <c r="K91" s="311"/>
    </row>
    <row r="92" s="1" customFormat="1" ht="15" customHeight="1">
      <c r="B92" s="322"/>
      <c r="C92" s="297" t="s">
        <v>2180</v>
      </c>
      <c r="D92" s="297"/>
      <c r="E92" s="297"/>
      <c r="F92" s="320" t="s">
        <v>2158</v>
      </c>
      <c r="G92" s="321"/>
      <c r="H92" s="297" t="s">
        <v>2181</v>
      </c>
      <c r="I92" s="297" t="s">
        <v>2154</v>
      </c>
      <c r="J92" s="297">
        <v>255</v>
      </c>
      <c r="K92" s="311"/>
    </row>
    <row r="93" s="1" customFormat="1" ht="15" customHeight="1">
      <c r="B93" s="322"/>
      <c r="C93" s="297" t="s">
        <v>2182</v>
      </c>
      <c r="D93" s="297"/>
      <c r="E93" s="297"/>
      <c r="F93" s="320" t="s">
        <v>2152</v>
      </c>
      <c r="G93" s="321"/>
      <c r="H93" s="297" t="s">
        <v>2183</v>
      </c>
      <c r="I93" s="297" t="s">
        <v>2184</v>
      </c>
      <c r="J93" s="297"/>
      <c r="K93" s="311"/>
    </row>
    <row r="94" s="1" customFormat="1" ht="15" customHeight="1">
      <c r="B94" s="322"/>
      <c r="C94" s="297" t="s">
        <v>2185</v>
      </c>
      <c r="D94" s="297"/>
      <c r="E94" s="297"/>
      <c r="F94" s="320" t="s">
        <v>2152</v>
      </c>
      <c r="G94" s="321"/>
      <c r="H94" s="297" t="s">
        <v>2186</v>
      </c>
      <c r="I94" s="297" t="s">
        <v>2187</v>
      </c>
      <c r="J94" s="297"/>
      <c r="K94" s="311"/>
    </row>
    <row r="95" s="1" customFormat="1" ht="15" customHeight="1">
      <c r="B95" s="322"/>
      <c r="C95" s="297" t="s">
        <v>2188</v>
      </c>
      <c r="D95" s="297"/>
      <c r="E95" s="297"/>
      <c r="F95" s="320" t="s">
        <v>2152</v>
      </c>
      <c r="G95" s="321"/>
      <c r="H95" s="297" t="s">
        <v>2188</v>
      </c>
      <c r="I95" s="297" t="s">
        <v>2187</v>
      </c>
      <c r="J95" s="297"/>
      <c r="K95" s="311"/>
    </row>
    <row r="96" s="1" customFormat="1" ht="15" customHeight="1">
      <c r="B96" s="322"/>
      <c r="C96" s="297" t="s">
        <v>46</v>
      </c>
      <c r="D96" s="297"/>
      <c r="E96" s="297"/>
      <c r="F96" s="320" t="s">
        <v>2152</v>
      </c>
      <c r="G96" s="321"/>
      <c r="H96" s="297" t="s">
        <v>2189</v>
      </c>
      <c r="I96" s="297" t="s">
        <v>2187</v>
      </c>
      <c r="J96" s="297"/>
      <c r="K96" s="311"/>
    </row>
    <row r="97" s="1" customFormat="1" ht="15" customHeight="1">
      <c r="B97" s="322"/>
      <c r="C97" s="297" t="s">
        <v>56</v>
      </c>
      <c r="D97" s="297"/>
      <c r="E97" s="297"/>
      <c r="F97" s="320" t="s">
        <v>2152</v>
      </c>
      <c r="G97" s="321"/>
      <c r="H97" s="297" t="s">
        <v>2190</v>
      </c>
      <c r="I97" s="297" t="s">
        <v>2187</v>
      </c>
      <c r="J97" s="297"/>
      <c r="K97" s="311"/>
    </row>
    <row r="98" s="1" customFormat="1" ht="15" customHeight="1">
      <c r="B98" s="325"/>
      <c r="C98" s="326"/>
      <c r="D98" s="326"/>
      <c r="E98" s="326"/>
      <c r="F98" s="326"/>
      <c r="G98" s="326"/>
      <c r="H98" s="326"/>
      <c r="I98" s="326"/>
      <c r="J98" s="326"/>
      <c r="K98" s="327"/>
    </row>
    <row r="99" s="1" customFormat="1" ht="18.75" customHeight="1">
      <c r="B99" s="328"/>
      <c r="C99" s="329"/>
      <c r="D99" s="329"/>
      <c r="E99" s="329"/>
      <c r="F99" s="329"/>
      <c r="G99" s="329"/>
      <c r="H99" s="329"/>
      <c r="I99" s="329"/>
      <c r="J99" s="329"/>
      <c r="K99" s="328"/>
    </row>
    <row r="100" s="1" customFormat="1" ht="18.75" customHeight="1">
      <c r="B100" s="305"/>
      <c r="C100" s="305"/>
      <c r="D100" s="305"/>
      <c r="E100" s="305"/>
      <c r="F100" s="305"/>
      <c r="G100" s="305"/>
      <c r="H100" s="305"/>
      <c r="I100" s="305"/>
      <c r="J100" s="305"/>
      <c r="K100" s="305"/>
    </row>
    <row r="101" s="1" customFormat="1" ht="7.5" customHeight="1">
      <c r="B101" s="306"/>
      <c r="C101" s="307"/>
      <c r="D101" s="307"/>
      <c r="E101" s="307"/>
      <c r="F101" s="307"/>
      <c r="G101" s="307"/>
      <c r="H101" s="307"/>
      <c r="I101" s="307"/>
      <c r="J101" s="307"/>
      <c r="K101" s="308"/>
    </row>
    <row r="102" s="1" customFormat="1" ht="45" customHeight="1">
      <c r="B102" s="309"/>
      <c r="C102" s="310" t="s">
        <v>2191</v>
      </c>
      <c r="D102" s="310"/>
      <c r="E102" s="310"/>
      <c r="F102" s="310"/>
      <c r="G102" s="310"/>
      <c r="H102" s="310"/>
      <c r="I102" s="310"/>
      <c r="J102" s="310"/>
      <c r="K102" s="311"/>
    </row>
    <row r="103" s="1" customFormat="1" ht="17.25" customHeight="1">
      <c r="B103" s="309"/>
      <c r="C103" s="312" t="s">
        <v>2146</v>
      </c>
      <c r="D103" s="312"/>
      <c r="E103" s="312"/>
      <c r="F103" s="312" t="s">
        <v>2147</v>
      </c>
      <c r="G103" s="313"/>
      <c r="H103" s="312" t="s">
        <v>62</v>
      </c>
      <c r="I103" s="312" t="s">
        <v>65</v>
      </c>
      <c r="J103" s="312" t="s">
        <v>2148</v>
      </c>
      <c r="K103" s="311"/>
    </row>
    <row r="104" s="1" customFormat="1" ht="17.25" customHeight="1">
      <c r="B104" s="309"/>
      <c r="C104" s="314" t="s">
        <v>2149</v>
      </c>
      <c r="D104" s="314"/>
      <c r="E104" s="314"/>
      <c r="F104" s="315" t="s">
        <v>2150</v>
      </c>
      <c r="G104" s="316"/>
      <c r="H104" s="314"/>
      <c r="I104" s="314"/>
      <c r="J104" s="314" t="s">
        <v>2151</v>
      </c>
      <c r="K104" s="311"/>
    </row>
    <row r="105" s="1" customFormat="1" ht="5.25" customHeight="1">
      <c r="B105" s="309"/>
      <c r="C105" s="312"/>
      <c r="D105" s="312"/>
      <c r="E105" s="312"/>
      <c r="F105" s="312"/>
      <c r="G105" s="330"/>
      <c r="H105" s="312"/>
      <c r="I105" s="312"/>
      <c r="J105" s="312"/>
      <c r="K105" s="311"/>
    </row>
    <row r="106" s="1" customFormat="1" ht="15" customHeight="1">
      <c r="B106" s="309"/>
      <c r="C106" s="297" t="s">
        <v>61</v>
      </c>
      <c r="D106" s="319"/>
      <c r="E106" s="319"/>
      <c r="F106" s="320" t="s">
        <v>2152</v>
      </c>
      <c r="G106" s="297"/>
      <c r="H106" s="297" t="s">
        <v>2192</v>
      </c>
      <c r="I106" s="297" t="s">
        <v>2154</v>
      </c>
      <c r="J106" s="297">
        <v>20</v>
      </c>
      <c r="K106" s="311"/>
    </row>
    <row r="107" s="1" customFormat="1" ht="15" customHeight="1">
      <c r="B107" s="309"/>
      <c r="C107" s="297" t="s">
        <v>2155</v>
      </c>
      <c r="D107" s="297"/>
      <c r="E107" s="297"/>
      <c r="F107" s="320" t="s">
        <v>2152</v>
      </c>
      <c r="G107" s="297"/>
      <c r="H107" s="297" t="s">
        <v>2192</v>
      </c>
      <c r="I107" s="297" t="s">
        <v>2154</v>
      </c>
      <c r="J107" s="297">
        <v>120</v>
      </c>
      <c r="K107" s="311"/>
    </row>
    <row r="108" s="1" customFormat="1" ht="15" customHeight="1">
      <c r="B108" s="322"/>
      <c r="C108" s="297" t="s">
        <v>2157</v>
      </c>
      <c r="D108" s="297"/>
      <c r="E108" s="297"/>
      <c r="F108" s="320" t="s">
        <v>2158</v>
      </c>
      <c r="G108" s="297"/>
      <c r="H108" s="297" t="s">
        <v>2192</v>
      </c>
      <c r="I108" s="297" t="s">
        <v>2154</v>
      </c>
      <c r="J108" s="297">
        <v>50</v>
      </c>
      <c r="K108" s="311"/>
    </row>
    <row r="109" s="1" customFormat="1" ht="15" customHeight="1">
      <c r="B109" s="322"/>
      <c r="C109" s="297" t="s">
        <v>2160</v>
      </c>
      <c r="D109" s="297"/>
      <c r="E109" s="297"/>
      <c r="F109" s="320" t="s">
        <v>2152</v>
      </c>
      <c r="G109" s="297"/>
      <c r="H109" s="297" t="s">
        <v>2192</v>
      </c>
      <c r="I109" s="297" t="s">
        <v>2162</v>
      </c>
      <c r="J109" s="297"/>
      <c r="K109" s="311"/>
    </row>
    <row r="110" s="1" customFormat="1" ht="15" customHeight="1">
      <c r="B110" s="322"/>
      <c r="C110" s="297" t="s">
        <v>2171</v>
      </c>
      <c r="D110" s="297"/>
      <c r="E110" s="297"/>
      <c r="F110" s="320" t="s">
        <v>2158</v>
      </c>
      <c r="G110" s="297"/>
      <c r="H110" s="297" t="s">
        <v>2192</v>
      </c>
      <c r="I110" s="297" t="s">
        <v>2154</v>
      </c>
      <c r="J110" s="297">
        <v>50</v>
      </c>
      <c r="K110" s="311"/>
    </row>
    <row r="111" s="1" customFormat="1" ht="15" customHeight="1">
      <c r="B111" s="322"/>
      <c r="C111" s="297" t="s">
        <v>2179</v>
      </c>
      <c r="D111" s="297"/>
      <c r="E111" s="297"/>
      <c r="F111" s="320" t="s">
        <v>2158</v>
      </c>
      <c r="G111" s="297"/>
      <c r="H111" s="297" t="s">
        <v>2192</v>
      </c>
      <c r="I111" s="297" t="s">
        <v>2154</v>
      </c>
      <c r="J111" s="297">
        <v>50</v>
      </c>
      <c r="K111" s="311"/>
    </row>
    <row r="112" s="1" customFormat="1" ht="15" customHeight="1">
      <c r="B112" s="322"/>
      <c r="C112" s="297" t="s">
        <v>2177</v>
      </c>
      <c r="D112" s="297"/>
      <c r="E112" s="297"/>
      <c r="F112" s="320" t="s">
        <v>2158</v>
      </c>
      <c r="G112" s="297"/>
      <c r="H112" s="297" t="s">
        <v>2192</v>
      </c>
      <c r="I112" s="297" t="s">
        <v>2154</v>
      </c>
      <c r="J112" s="297">
        <v>50</v>
      </c>
      <c r="K112" s="311"/>
    </row>
    <row r="113" s="1" customFormat="1" ht="15" customHeight="1">
      <c r="B113" s="322"/>
      <c r="C113" s="297" t="s">
        <v>61</v>
      </c>
      <c r="D113" s="297"/>
      <c r="E113" s="297"/>
      <c r="F113" s="320" t="s">
        <v>2152</v>
      </c>
      <c r="G113" s="297"/>
      <c r="H113" s="297" t="s">
        <v>2193</v>
      </c>
      <c r="I113" s="297" t="s">
        <v>2154</v>
      </c>
      <c r="J113" s="297">
        <v>20</v>
      </c>
      <c r="K113" s="311"/>
    </row>
    <row r="114" s="1" customFormat="1" ht="15" customHeight="1">
      <c r="B114" s="322"/>
      <c r="C114" s="297" t="s">
        <v>2194</v>
      </c>
      <c r="D114" s="297"/>
      <c r="E114" s="297"/>
      <c r="F114" s="320" t="s">
        <v>2152</v>
      </c>
      <c r="G114" s="297"/>
      <c r="H114" s="297" t="s">
        <v>2195</v>
      </c>
      <c r="I114" s="297" t="s">
        <v>2154</v>
      </c>
      <c r="J114" s="297">
        <v>120</v>
      </c>
      <c r="K114" s="311"/>
    </row>
    <row r="115" s="1" customFormat="1" ht="15" customHeight="1">
      <c r="B115" s="322"/>
      <c r="C115" s="297" t="s">
        <v>46</v>
      </c>
      <c r="D115" s="297"/>
      <c r="E115" s="297"/>
      <c r="F115" s="320" t="s">
        <v>2152</v>
      </c>
      <c r="G115" s="297"/>
      <c r="H115" s="297" t="s">
        <v>2196</v>
      </c>
      <c r="I115" s="297" t="s">
        <v>2187</v>
      </c>
      <c r="J115" s="297"/>
      <c r="K115" s="311"/>
    </row>
    <row r="116" s="1" customFormat="1" ht="15" customHeight="1">
      <c r="B116" s="322"/>
      <c r="C116" s="297" t="s">
        <v>56</v>
      </c>
      <c r="D116" s="297"/>
      <c r="E116" s="297"/>
      <c r="F116" s="320" t="s">
        <v>2152</v>
      </c>
      <c r="G116" s="297"/>
      <c r="H116" s="297" t="s">
        <v>2197</v>
      </c>
      <c r="I116" s="297" t="s">
        <v>2187</v>
      </c>
      <c r="J116" s="297"/>
      <c r="K116" s="311"/>
    </row>
    <row r="117" s="1" customFormat="1" ht="15" customHeight="1">
      <c r="B117" s="322"/>
      <c r="C117" s="297" t="s">
        <v>65</v>
      </c>
      <c r="D117" s="297"/>
      <c r="E117" s="297"/>
      <c r="F117" s="320" t="s">
        <v>2152</v>
      </c>
      <c r="G117" s="297"/>
      <c r="H117" s="297" t="s">
        <v>2198</v>
      </c>
      <c r="I117" s="297" t="s">
        <v>2199</v>
      </c>
      <c r="J117" s="297"/>
      <c r="K117" s="311"/>
    </row>
    <row r="118" s="1" customFormat="1" ht="15" customHeight="1">
      <c r="B118" s="325"/>
      <c r="C118" s="331"/>
      <c r="D118" s="331"/>
      <c r="E118" s="331"/>
      <c r="F118" s="331"/>
      <c r="G118" s="331"/>
      <c r="H118" s="331"/>
      <c r="I118" s="331"/>
      <c r="J118" s="331"/>
      <c r="K118" s="327"/>
    </row>
    <row r="119" s="1" customFormat="1" ht="18.75" customHeight="1">
      <c r="B119" s="332"/>
      <c r="C119" s="333"/>
      <c r="D119" s="333"/>
      <c r="E119" s="333"/>
      <c r="F119" s="334"/>
      <c r="G119" s="333"/>
      <c r="H119" s="333"/>
      <c r="I119" s="333"/>
      <c r="J119" s="333"/>
      <c r="K119" s="332"/>
    </row>
    <row r="120" s="1" customFormat="1" ht="18.75" customHeight="1">
      <c r="B120" s="305"/>
      <c r="C120" s="305"/>
      <c r="D120" s="305"/>
      <c r="E120" s="305"/>
      <c r="F120" s="305"/>
      <c r="G120" s="305"/>
      <c r="H120" s="305"/>
      <c r="I120" s="305"/>
      <c r="J120" s="305"/>
      <c r="K120" s="305"/>
    </row>
    <row r="121" s="1" customFormat="1" ht="7.5" customHeight="1">
      <c r="B121" s="335"/>
      <c r="C121" s="336"/>
      <c r="D121" s="336"/>
      <c r="E121" s="336"/>
      <c r="F121" s="336"/>
      <c r="G121" s="336"/>
      <c r="H121" s="336"/>
      <c r="I121" s="336"/>
      <c r="J121" s="336"/>
      <c r="K121" s="337"/>
    </row>
    <row r="122" s="1" customFormat="1" ht="45" customHeight="1">
      <c r="B122" s="338"/>
      <c r="C122" s="288" t="s">
        <v>2200</v>
      </c>
      <c r="D122" s="288"/>
      <c r="E122" s="288"/>
      <c r="F122" s="288"/>
      <c r="G122" s="288"/>
      <c r="H122" s="288"/>
      <c r="I122" s="288"/>
      <c r="J122" s="288"/>
      <c r="K122" s="339"/>
    </row>
    <row r="123" s="1" customFormat="1" ht="17.25" customHeight="1">
      <c r="B123" s="340"/>
      <c r="C123" s="312" t="s">
        <v>2146</v>
      </c>
      <c r="D123" s="312"/>
      <c r="E123" s="312"/>
      <c r="F123" s="312" t="s">
        <v>2147</v>
      </c>
      <c r="G123" s="313"/>
      <c r="H123" s="312" t="s">
        <v>62</v>
      </c>
      <c r="I123" s="312" t="s">
        <v>65</v>
      </c>
      <c r="J123" s="312" t="s">
        <v>2148</v>
      </c>
      <c r="K123" s="341"/>
    </row>
    <row r="124" s="1" customFormat="1" ht="17.25" customHeight="1">
      <c r="B124" s="340"/>
      <c r="C124" s="314" t="s">
        <v>2149</v>
      </c>
      <c r="D124" s="314"/>
      <c r="E124" s="314"/>
      <c r="F124" s="315" t="s">
        <v>2150</v>
      </c>
      <c r="G124" s="316"/>
      <c r="H124" s="314"/>
      <c r="I124" s="314"/>
      <c r="J124" s="314" t="s">
        <v>2151</v>
      </c>
      <c r="K124" s="341"/>
    </row>
    <row r="125" s="1" customFormat="1" ht="5.25" customHeight="1">
      <c r="B125" s="342"/>
      <c r="C125" s="317"/>
      <c r="D125" s="317"/>
      <c r="E125" s="317"/>
      <c r="F125" s="317"/>
      <c r="G125" s="343"/>
      <c r="H125" s="317"/>
      <c r="I125" s="317"/>
      <c r="J125" s="317"/>
      <c r="K125" s="344"/>
    </row>
    <row r="126" s="1" customFormat="1" ht="15" customHeight="1">
      <c r="B126" s="342"/>
      <c r="C126" s="297" t="s">
        <v>2155</v>
      </c>
      <c r="D126" s="319"/>
      <c r="E126" s="319"/>
      <c r="F126" s="320" t="s">
        <v>2152</v>
      </c>
      <c r="G126" s="297"/>
      <c r="H126" s="297" t="s">
        <v>2192</v>
      </c>
      <c r="I126" s="297" t="s">
        <v>2154</v>
      </c>
      <c r="J126" s="297">
        <v>120</v>
      </c>
      <c r="K126" s="345"/>
    </row>
    <row r="127" s="1" customFormat="1" ht="15" customHeight="1">
      <c r="B127" s="342"/>
      <c r="C127" s="297" t="s">
        <v>2201</v>
      </c>
      <c r="D127" s="297"/>
      <c r="E127" s="297"/>
      <c r="F127" s="320" t="s">
        <v>2152</v>
      </c>
      <c r="G127" s="297"/>
      <c r="H127" s="297" t="s">
        <v>2202</v>
      </c>
      <c r="I127" s="297" t="s">
        <v>2154</v>
      </c>
      <c r="J127" s="297" t="s">
        <v>2203</v>
      </c>
      <c r="K127" s="345"/>
    </row>
    <row r="128" s="1" customFormat="1" ht="15" customHeight="1">
      <c r="B128" s="342"/>
      <c r="C128" s="297" t="s">
        <v>2100</v>
      </c>
      <c r="D128" s="297"/>
      <c r="E128" s="297"/>
      <c r="F128" s="320" t="s">
        <v>2152</v>
      </c>
      <c r="G128" s="297"/>
      <c r="H128" s="297" t="s">
        <v>2204</v>
      </c>
      <c r="I128" s="297" t="s">
        <v>2154</v>
      </c>
      <c r="J128" s="297" t="s">
        <v>2203</v>
      </c>
      <c r="K128" s="345"/>
    </row>
    <row r="129" s="1" customFormat="1" ht="15" customHeight="1">
      <c r="B129" s="342"/>
      <c r="C129" s="297" t="s">
        <v>2163</v>
      </c>
      <c r="D129" s="297"/>
      <c r="E129" s="297"/>
      <c r="F129" s="320" t="s">
        <v>2158</v>
      </c>
      <c r="G129" s="297"/>
      <c r="H129" s="297" t="s">
        <v>2164</v>
      </c>
      <c r="I129" s="297" t="s">
        <v>2154</v>
      </c>
      <c r="J129" s="297">
        <v>15</v>
      </c>
      <c r="K129" s="345"/>
    </row>
    <row r="130" s="1" customFormat="1" ht="15" customHeight="1">
      <c r="B130" s="342"/>
      <c r="C130" s="323" t="s">
        <v>2165</v>
      </c>
      <c r="D130" s="323"/>
      <c r="E130" s="323"/>
      <c r="F130" s="324" t="s">
        <v>2158</v>
      </c>
      <c r="G130" s="323"/>
      <c r="H130" s="323" t="s">
        <v>2166</v>
      </c>
      <c r="I130" s="323" t="s">
        <v>2154</v>
      </c>
      <c r="J130" s="323">
        <v>15</v>
      </c>
      <c r="K130" s="345"/>
    </row>
    <row r="131" s="1" customFormat="1" ht="15" customHeight="1">
      <c r="B131" s="342"/>
      <c r="C131" s="323" t="s">
        <v>2167</v>
      </c>
      <c r="D131" s="323"/>
      <c r="E131" s="323"/>
      <c r="F131" s="324" t="s">
        <v>2158</v>
      </c>
      <c r="G131" s="323"/>
      <c r="H131" s="323" t="s">
        <v>2168</v>
      </c>
      <c r="I131" s="323" t="s">
        <v>2154</v>
      </c>
      <c r="J131" s="323">
        <v>20</v>
      </c>
      <c r="K131" s="345"/>
    </row>
    <row r="132" s="1" customFormat="1" ht="15" customHeight="1">
      <c r="B132" s="342"/>
      <c r="C132" s="323" t="s">
        <v>2169</v>
      </c>
      <c r="D132" s="323"/>
      <c r="E132" s="323"/>
      <c r="F132" s="324" t="s">
        <v>2158</v>
      </c>
      <c r="G132" s="323"/>
      <c r="H132" s="323" t="s">
        <v>2170</v>
      </c>
      <c r="I132" s="323" t="s">
        <v>2154</v>
      </c>
      <c r="J132" s="323">
        <v>20</v>
      </c>
      <c r="K132" s="345"/>
    </row>
    <row r="133" s="1" customFormat="1" ht="15" customHeight="1">
      <c r="B133" s="342"/>
      <c r="C133" s="297" t="s">
        <v>2157</v>
      </c>
      <c r="D133" s="297"/>
      <c r="E133" s="297"/>
      <c r="F133" s="320" t="s">
        <v>2158</v>
      </c>
      <c r="G133" s="297"/>
      <c r="H133" s="297" t="s">
        <v>2192</v>
      </c>
      <c r="I133" s="297" t="s">
        <v>2154</v>
      </c>
      <c r="J133" s="297">
        <v>50</v>
      </c>
      <c r="K133" s="345"/>
    </row>
    <row r="134" s="1" customFormat="1" ht="15" customHeight="1">
      <c r="B134" s="342"/>
      <c r="C134" s="297" t="s">
        <v>2171</v>
      </c>
      <c r="D134" s="297"/>
      <c r="E134" s="297"/>
      <c r="F134" s="320" t="s">
        <v>2158</v>
      </c>
      <c r="G134" s="297"/>
      <c r="H134" s="297" t="s">
        <v>2192</v>
      </c>
      <c r="I134" s="297" t="s">
        <v>2154</v>
      </c>
      <c r="J134" s="297">
        <v>50</v>
      </c>
      <c r="K134" s="345"/>
    </row>
    <row r="135" s="1" customFormat="1" ht="15" customHeight="1">
      <c r="B135" s="342"/>
      <c r="C135" s="297" t="s">
        <v>2177</v>
      </c>
      <c r="D135" s="297"/>
      <c r="E135" s="297"/>
      <c r="F135" s="320" t="s">
        <v>2158</v>
      </c>
      <c r="G135" s="297"/>
      <c r="H135" s="297" t="s">
        <v>2192</v>
      </c>
      <c r="I135" s="297" t="s">
        <v>2154</v>
      </c>
      <c r="J135" s="297">
        <v>50</v>
      </c>
      <c r="K135" s="345"/>
    </row>
    <row r="136" s="1" customFormat="1" ht="15" customHeight="1">
      <c r="B136" s="342"/>
      <c r="C136" s="297" t="s">
        <v>2179</v>
      </c>
      <c r="D136" s="297"/>
      <c r="E136" s="297"/>
      <c r="F136" s="320" t="s">
        <v>2158</v>
      </c>
      <c r="G136" s="297"/>
      <c r="H136" s="297" t="s">
        <v>2192</v>
      </c>
      <c r="I136" s="297" t="s">
        <v>2154</v>
      </c>
      <c r="J136" s="297">
        <v>50</v>
      </c>
      <c r="K136" s="345"/>
    </row>
    <row r="137" s="1" customFormat="1" ht="15" customHeight="1">
      <c r="B137" s="342"/>
      <c r="C137" s="297" t="s">
        <v>2180</v>
      </c>
      <c r="D137" s="297"/>
      <c r="E137" s="297"/>
      <c r="F137" s="320" t="s">
        <v>2158</v>
      </c>
      <c r="G137" s="297"/>
      <c r="H137" s="297" t="s">
        <v>2205</v>
      </c>
      <c r="I137" s="297" t="s">
        <v>2154</v>
      </c>
      <c r="J137" s="297">
        <v>255</v>
      </c>
      <c r="K137" s="345"/>
    </row>
    <row r="138" s="1" customFormat="1" ht="15" customHeight="1">
      <c r="B138" s="342"/>
      <c r="C138" s="297" t="s">
        <v>2182</v>
      </c>
      <c r="D138" s="297"/>
      <c r="E138" s="297"/>
      <c r="F138" s="320" t="s">
        <v>2152</v>
      </c>
      <c r="G138" s="297"/>
      <c r="H138" s="297" t="s">
        <v>2206</v>
      </c>
      <c r="I138" s="297" t="s">
        <v>2184</v>
      </c>
      <c r="J138" s="297"/>
      <c r="K138" s="345"/>
    </row>
    <row r="139" s="1" customFormat="1" ht="15" customHeight="1">
      <c r="B139" s="342"/>
      <c r="C139" s="297" t="s">
        <v>2185</v>
      </c>
      <c r="D139" s="297"/>
      <c r="E139" s="297"/>
      <c r="F139" s="320" t="s">
        <v>2152</v>
      </c>
      <c r="G139" s="297"/>
      <c r="H139" s="297" t="s">
        <v>2207</v>
      </c>
      <c r="I139" s="297" t="s">
        <v>2187</v>
      </c>
      <c r="J139" s="297"/>
      <c r="K139" s="345"/>
    </row>
    <row r="140" s="1" customFormat="1" ht="15" customHeight="1">
      <c r="B140" s="342"/>
      <c r="C140" s="297" t="s">
        <v>2188</v>
      </c>
      <c r="D140" s="297"/>
      <c r="E140" s="297"/>
      <c r="F140" s="320" t="s">
        <v>2152</v>
      </c>
      <c r="G140" s="297"/>
      <c r="H140" s="297" t="s">
        <v>2188</v>
      </c>
      <c r="I140" s="297" t="s">
        <v>2187</v>
      </c>
      <c r="J140" s="297"/>
      <c r="K140" s="345"/>
    </row>
    <row r="141" s="1" customFormat="1" ht="15" customHeight="1">
      <c r="B141" s="342"/>
      <c r="C141" s="297" t="s">
        <v>46</v>
      </c>
      <c r="D141" s="297"/>
      <c r="E141" s="297"/>
      <c r="F141" s="320" t="s">
        <v>2152</v>
      </c>
      <c r="G141" s="297"/>
      <c r="H141" s="297" t="s">
        <v>2208</v>
      </c>
      <c r="I141" s="297" t="s">
        <v>2187</v>
      </c>
      <c r="J141" s="297"/>
      <c r="K141" s="345"/>
    </row>
    <row r="142" s="1" customFormat="1" ht="15" customHeight="1">
      <c r="B142" s="342"/>
      <c r="C142" s="297" t="s">
        <v>2209</v>
      </c>
      <c r="D142" s="297"/>
      <c r="E142" s="297"/>
      <c r="F142" s="320" t="s">
        <v>2152</v>
      </c>
      <c r="G142" s="297"/>
      <c r="H142" s="297" t="s">
        <v>2210</v>
      </c>
      <c r="I142" s="297" t="s">
        <v>2187</v>
      </c>
      <c r="J142" s="297"/>
      <c r="K142" s="345"/>
    </row>
    <row r="143" s="1" customFormat="1" ht="15" customHeight="1">
      <c r="B143" s="346"/>
      <c r="C143" s="347"/>
      <c r="D143" s="347"/>
      <c r="E143" s="347"/>
      <c r="F143" s="347"/>
      <c r="G143" s="347"/>
      <c r="H143" s="347"/>
      <c r="I143" s="347"/>
      <c r="J143" s="347"/>
      <c r="K143" s="348"/>
    </row>
    <row r="144" s="1" customFormat="1" ht="18.75" customHeight="1">
      <c r="B144" s="333"/>
      <c r="C144" s="333"/>
      <c r="D144" s="333"/>
      <c r="E144" s="333"/>
      <c r="F144" s="334"/>
      <c r="G144" s="333"/>
      <c r="H144" s="333"/>
      <c r="I144" s="333"/>
      <c r="J144" s="333"/>
      <c r="K144" s="333"/>
    </row>
    <row r="145" s="1" customFormat="1" ht="18.75" customHeight="1">
      <c r="B145" s="305"/>
      <c r="C145" s="305"/>
      <c r="D145" s="305"/>
      <c r="E145" s="305"/>
      <c r="F145" s="305"/>
      <c r="G145" s="305"/>
      <c r="H145" s="305"/>
      <c r="I145" s="305"/>
      <c r="J145" s="305"/>
      <c r="K145" s="305"/>
    </row>
    <row r="146" s="1" customFormat="1" ht="7.5" customHeight="1">
      <c r="B146" s="306"/>
      <c r="C146" s="307"/>
      <c r="D146" s="307"/>
      <c r="E146" s="307"/>
      <c r="F146" s="307"/>
      <c r="G146" s="307"/>
      <c r="H146" s="307"/>
      <c r="I146" s="307"/>
      <c r="J146" s="307"/>
      <c r="K146" s="308"/>
    </row>
    <row r="147" s="1" customFormat="1" ht="45" customHeight="1">
      <c r="B147" s="309"/>
      <c r="C147" s="310" t="s">
        <v>2211</v>
      </c>
      <c r="D147" s="310"/>
      <c r="E147" s="310"/>
      <c r="F147" s="310"/>
      <c r="G147" s="310"/>
      <c r="H147" s="310"/>
      <c r="I147" s="310"/>
      <c r="J147" s="310"/>
      <c r="K147" s="311"/>
    </row>
    <row r="148" s="1" customFormat="1" ht="17.25" customHeight="1">
      <c r="B148" s="309"/>
      <c r="C148" s="312" t="s">
        <v>2146</v>
      </c>
      <c r="D148" s="312"/>
      <c r="E148" s="312"/>
      <c r="F148" s="312" t="s">
        <v>2147</v>
      </c>
      <c r="G148" s="313"/>
      <c r="H148" s="312" t="s">
        <v>62</v>
      </c>
      <c r="I148" s="312" t="s">
        <v>65</v>
      </c>
      <c r="J148" s="312" t="s">
        <v>2148</v>
      </c>
      <c r="K148" s="311"/>
    </row>
    <row r="149" s="1" customFormat="1" ht="17.25" customHeight="1">
      <c r="B149" s="309"/>
      <c r="C149" s="314" t="s">
        <v>2149</v>
      </c>
      <c r="D149" s="314"/>
      <c r="E149" s="314"/>
      <c r="F149" s="315" t="s">
        <v>2150</v>
      </c>
      <c r="G149" s="316"/>
      <c r="H149" s="314"/>
      <c r="I149" s="314"/>
      <c r="J149" s="314" t="s">
        <v>2151</v>
      </c>
      <c r="K149" s="311"/>
    </row>
    <row r="150" s="1" customFormat="1" ht="5.25" customHeight="1">
      <c r="B150" s="322"/>
      <c r="C150" s="317"/>
      <c r="D150" s="317"/>
      <c r="E150" s="317"/>
      <c r="F150" s="317"/>
      <c r="G150" s="318"/>
      <c r="H150" s="317"/>
      <c r="I150" s="317"/>
      <c r="J150" s="317"/>
      <c r="K150" s="345"/>
    </row>
    <row r="151" s="1" customFormat="1" ht="15" customHeight="1">
      <c r="B151" s="322"/>
      <c r="C151" s="349" t="s">
        <v>2155</v>
      </c>
      <c r="D151" s="297"/>
      <c r="E151" s="297"/>
      <c r="F151" s="350" t="s">
        <v>2152</v>
      </c>
      <c r="G151" s="297"/>
      <c r="H151" s="349" t="s">
        <v>2192</v>
      </c>
      <c r="I151" s="349" t="s">
        <v>2154</v>
      </c>
      <c r="J151" s="349">
        <v>120</v>
      </c>
      <c r="K151" s="345"/>
    </row>
    <row r="152" s="1" customFormat="1" ht="15" customHeight="1">
      <c r="B152" s="322"/>
      <c r="C152" s="349" t="s">
        <v>2201</v>
      </c>
      <c r="D152" s="297"/>
      <c r="E152" s="297"/>
      <c r="F152" s="350" t="s">
        <v>2152</v>
      </c>
      <c r="G152" s="297"/>
      <c r="H152" s="349" t="s">
        <v>2212</v>
      </c>
      <c r="I152" s="349" t="s">
        <v>2154</v>
      </c>
      <c r="J152" s="349" t="s">
        <v>2203</v>
      </c>
      <c r="K152" s="345"/>
    </row>
    <row r="153" s="1" customFormat="1" ht="15" customHeight="1">
      <c r="B153" s="322"/>
      <c r="C153" s="349" t="s">
        <v>2100</v>
      </c>
      <c r="D153" s="297"/>
      <c r="E153" s="297"/>
      <c r="F153" s="350" t="s">
        <v>2152</v>
      </c>
      <c r="G153" s="297"/>
      <c r="H153" s="349" t="s">
        <v>2213</v>
      </c>
      <c r="I153" s="349" t="s">
        <v>2154</v>
      </c>
      <c r="J153" s="349" t="s">
        <v>2203</v>
      </c>
      <c r="K153" s="345"/>
    </row>
    <row r="154" s="1" customFormat="1" ht="15" customHeight="1">
      <c r="B154" s="322"/>
      <c r="C154" s="349" t="s">
        <v>2157</v>
      </c>
      <c r="D154" s="297"/>
      <c r="E154" s="297"/>
      <c r="F154" s="350" t="s">
        <v>2158</v>
      </c>
      <c r="G154" s="297"/>
      <c r="H154" s="349" t="s">
        <v>2192</v>
      </c>
      <c r="I154" s="349" t="s">
        <v>2154</v>
      </c>
      <c r="J154" s="349">
        <v>50</v>
      </c>
      <c r="K154" s="345"/>
    </row>
    <row r="155" s="1" customFormat="1" ht="15" customHeight="1">
      <c r="B155" s="322"/>
      <c r="C155" s="349" t="s">
        <v>2160</v>
      </c>
      <c r="D155" s="297"/>
      <c r="E155" s="297"/>
      <c r="F155" s="350" t="s">
        <v>2152</v>
      </c>
      <c r="G155" s="297"/>
      <c r="H155" s="349" t="s">
        <v>2192</v>
      </c>
      <c r="I155" s="349" t="s">
        <v>2162</v>
      </c>
      <c r="J155" s="349"/>
      <c r="K155" s="345"/>
    </row>
    <row r="156" s="1" customFormat="1" ht="15" customHeight="1">
      <c r="B156" s="322"/>
      <c r="C156" s="349" t="s">
        <v>2171</v>
      </c>
      <c r="D156" s="297"/>
      <c r="E156" s="297"/>
      <c r="F156" s="350" t="s">
        <v>2158</v>
      </c>
      <c r="G156" s="297"/>
      <c r="H156" s="349" t="s">
        <v>2192</v>
      </c>
      <c r="I156" s="349" t="s">
        <v>2154</v>
      </c>
      <c r="J156" s="349">
        <v>50</v>
      </c>
      <c r="K156" s="345"/>
    </row>
    <row r="157" s="1" customFormat="1" ht="15" customHeight="1">
      <c r="B157" s="322"/>
      <c r="C157" s="349" t="s">
        <v>2179</v>
      </c>
      <c r="D157" s="297"/>
      <c r="E157" s="297"/>
      <c r="F157" s="350" t="s">
        <v>2158</v>
      </c>
      <c r="G157" s="297"/>
      <c r="H157" s="349" t="s">
        <v>2192</v>
      </c>
      <c r="I157" s="349" t="s">
        <v>2154</v>
      </c>
      <c r="J157" s="349">
        <v>50</v>
      </c>
      <c r="K157" s="345"/>
    </row>
    <row r="158" s="1" customFormat="1" ht="15" customHeight="1">
      <c r="B158" s="322"/>
      <c r="C158" s="349" t="s">
        <v>2177</v>
      </c>
      <c r="D158" s="297"/>
      <c r="E158" s="297"/>
      <c r="F158" s="350" t="s">
        <v>2158</v>
      </c>
      <c r="G158" s="297"/>
      <c r="H158" s="349" t="s">
        <v>2192</v>
      </c>
      <c r="I158" s="349" t="s">
        <v>2154</v>
      </c>
      <c r="J158" s="349">
        <v>50</v>
      </c>
      <c r="K158" s="345"/>
    </row>
    <row r="159" s="1" customFormat="1" ht="15" customHeight="1">
      <c r="B159" s="322"/>
      <c r="C159" s="349" t="s">
        <v>105</v>
      </c>
      <c r="D159" s="297"/>
      <c r="E159" s="297"/>
      <c r="F159" s="350" t="s">
        <v>2152</v>
      </c>
      <c r="G159" s="297"/>
      <c r="H159" s="349" t="s">
        <v>2214</v>
      </c>
      <c r="I159" s="349" t="s">
        <v>2154</v>
      </c>
      <c r="J159" s="349" t="s">
        <v>2215</v>
      </c>
      <c r="K159" s="345"/>
    </row>
    <row r="160" s="1" customFormat="1" ht="15" customHeight="1">
      <c r="B160" s="322"/>
      <c r="C160" s="349" t="s">
        <v>2216</v>
      </c>
      <c r="D160" s="297"/>
      <c r="E160" s="297"/>
      <c r="F160" s="350" t="s">
        <v>2152</v>
      </c>
      <c r="G160" s="297"/>
      <c r="H160" s="349" t="s">
        <v>2217</v>
      </c>
      <c r="I160" s="349" t="s">
        <v>2187</v>
      </c>
      <c r="J160" s="349"/>
      <c r="K160" s="345"/>
    </row>
    <row r="161" s="1" customFormat="1" ht="15" customHeight="1">
      <c r="B161" s="351"/>
      <c r="C161" s="331"/>
      <c r="D161" s="331"/>
      <c r="E161" s="331"/>
      <c r="F161" s="331"/>
      <c r="G161" s="331"/>
      <c r="H161" s="331"/>
      <c r="I161" s="331"/>
      <c r="J161" s="331"/>
      <c r="K161" s="352"/>
    </row>
    <row r="162" s="1" customFormat="1" ht="18.75" customHeight="1">
      <c r="B162" s="333"/>
      <c r="C162" s="343"/>
      <c r="D162" s="343"/>
      <c r="E162" s="343"/>
      <c r="F162" s="353"/>
      <c r="G162" s="343"/>
      <c r="H162" s="343"/>
      <c r="I162" s="343"/>
      <c r="J162" s="343"/>
      <c r="K162" s="333"/>
    </row>
    <row r="163" s="1" customFormat="1" ht="18.75" customHeight="1">
      <c r="B163" s="305"/>
      <c r="C163" s="305"/>
      <c r="D163" s="305"/>
      <c r="E163" s="305"/>
      <c r="F163" s="305"/>
      <c r="G163" s="305"/>
      <c r="H163" s="305"/>
      <c r="I163" s="305"/>
      <c r="J163" s="305"/>
      <c r="K163" s="305"/>
    </row>
    <row r="164" s="1" customFormat="1" ht="7.5" customHeight="1">
      <c r="B164" s="284"/>
      <c r="C164" s="285"/>
      <c r="D164" s="285"/>
      <c r="E164" s="285"/>
      <c r="F164" s="285"/>
      <c r="G164" s="285"/>
      <c r="H164" s="285"/>
      <c r="I164" s="285"/>
      <c r="J164" s="285"/>
      <c r="K164" s="286"/>
    </row>
    <row r="165" s="1" customFormat="1" ht="45" customHeight="1">
      <c r="B165" s="287"/>
      <c r="C165" s="288" t="s">
        <v>2218</v>
      </c>
      <c r="D165" s="288"/>
      <c r="E165" s="288"/>
      <c r="F165" s="288"/>
      <c r="G165" s="288"/>
      <c r="H165" s="288"/>
      <c r="I165" s="288"/>
      <c r="J165" s="288"/>
      <c r="K165" s="289"/>
    </row>
    <row r="166" s="1" customFormat="1" ht="17.25" customHeight="1">
      <c r="B166" s="287"/>
      <c r="C166" s="312" t="s">
        <v>2146</v>
      </c>
      <c r="D166" s="312"/>
      <c r="E166" s="312"/>
      <c r="F166" s="312" t="s">
        <v>2147</v>
      </c>
      <c r="G166" s="354"/>
      <c r="H166" s="355" t="s">
        <v>62</v>
      </c>
      <c r="I166" s="355" t="s">
        <v>65</v>
      </c>
      <c r="J166" s="312" t="s">
        <v>2148</v>
      </c>
      <c r="K166" s="289"/>
    </row>
    <row r="167" s="1" customFormat="1" ht="17.25" customHeight="1">
      <c r="B167" s="290"/>
      <c r="C167" s="314" t="s">
        <v>2149</v>
      </c>
      <c r="D167" s="314"/>
      <c r="E167" s="314"/>
      <c r="F167" s="315" t="s">
        <v>2150</v>
      </c>
      <c r="G167" s="356"/>
      <c r="H167" s="357"/>
      <c r="I167" s="357"/>
      <c r="J167" s="314" t="s">
        <v>2151</v>
      </c>
      <c r="K167" s="292"/>
    </row>
    <row r="168" s="1" customFormat="1" ht="5.25" customHeight="1">
      <c r="B168" s="322"/>
      <c r="C168" s="317"/>
      <c r="D168" s="317"/>
      <c r="E168" s="317"/>
      <c r="F168" s="317"/>
      <c r="G168" s="318"/>
      <c r="H168" s="317"/>
      <c r="I168" s="317"/>
      <c r="J168" s="317"/>
      <c r="K168" s="345"/>
    </row>
    <row r="169" s="1" customFormat="1" ht="15" customHeight="1">
      <c r="B169" s="322"/>
      <c r="C169" s="297" t="s">
        <v>2155</v>
      </c>
      <c r="D169" s="297"/>
      <c r="E169" s="297"/>
      <c r="F169" s="320" t="s">
        <v>2152</v>
      </c>
      <c r="G169" s="297"/>
      <c r="H169" s="297" t="s">
        <v>2192</v>
      </c>
      <c r="I169" s="297" t="s">
        <v>2154</v>
      </c>
      <c r="J169" s="297">
        <v>120</v>
      </c>
      <c r="K169" s="345"/>
    </row>
    <row r="170" s="1" customFormat="1" ht="15" customHeight="1">
      <c r="B170" s="322"/>
      <c r="C170" s="297" t="s">
        <v>2201</v>
      </c>
      <c r="D170" s="297"/>
      <c r="E170" s="297"/>
      <c r="F170" s="320" t="s">
        <v>2152</v>
      </c>
      <c r="G170" s="297"/>
      <c r="H170" s="297" t="s">
        <v>2202</v>
      </c>
      <c r="I170" s="297" t="s">
        <v>2154</v>
      </c>
      <c r="J170" s="297" t="s">
        <v>2203</v>
      </c>
      <c r="K170" s="345"/>
    </row>
    <row r="171" s="1" customFormat="1" ht="15" customHeight="1">
      <c r="B171" s="322"/>
      <c r="C171" s="297" t="s">
        <v>2100</v>
      </c>
      <c r="D171" s="297"/>
      <c r="E171" s="297"/>
      <c r="F171" s="320" t="s">
        <v>2152</v>
      </c>
      <c r="G171" s="297"/>
      <c r="H171" s="297" t="s">
        <v>2219</v>
      </c>
      <c r="I171" s="297" t="s">
        <v>2154</v>
      </c>
      <c r="J171" s="297" t="s">
        <v>2203</v>
      </c>
      <c r="K171" s="345"/>
    </row>
    <row r="172" s="1" customFormat="1" ht="15" customHeight="1">
      <c r="B172" s="322"/>
      <c r="C172" s="297" t="s">
        <v>2157</v>
      </c>
      <c r="D172" s="297"/>
      <c r="E172" s="297"/>
      <c r="F172" s="320" t="s">
        <v>2158</v>
      </c>
      <c r="G172" s="297"/>
      <c r="H172" s="297" t="s">
        <v>2219</v>
      </c>
      <c r="I172" s="297" t="s">
        <v>2154</v>
      </c>
      <c r="J172" s="297">
        <v>50</v>
      </c>
      <c r="K172" s="345"/>
    </row>
    <row r="173" s="1" customFormat="1" ht="15" customHeight="1">
      <c r="B173" s="322"/>
      <c r="C173" s="297" t="s">
        <v>2160</v>
      </c>
      <c r="D173" s="297"/>
      <c r="E173" s="297"/>
      <c r="F173" s="320" t="s">
        <v>2152</v>
      </c>
      <c r="G173" s="297"/>
      <c r="H173" s="297" t="s">
        <v>2219</v>
      </c>
      <c r="I173" s="297" t="s">
        <v>2162</v>
      </c>
      <c r="J173" s="297"/>
      <c r="K173" s="345"/>
    </row>
    <row r="174" s="1" customFormat="1" ht="15" customHeight="1">
      <c r="B174" s="322"/>
      <c r="C174" s="297" t="s">
        <v>2171</v>
      </c>
      <c r="D174" s="297"/>
      <c r="E174" s="297"/>
      <c r="F174" s="320" t="s">
        <v>2158</v>
      </c>
      <c r="G174" s="297"/>
      <c r="H174" s="297" t="s">
        <v>2219</v>
      </c>
      <c r="I174" s="297" t="s">
        <v>2154</v>
      </c>
      <c r="J174" s="297">
        <v>50</v>
      </c>
      <c r="K174" s="345"/>
    </row>
    <row r="175" s="1" customFormat="1" ht="15" customHeight="1">
      <c r="B175" s="322"/>
      <c r="C175" s="297" t="s">
        <v>2179</v>
      </c>
      <c r="D175" s="297"/>
      <c r="E175" s="297"/>
      <c r="F175" s="320" t="s">
        <v>2158</v>
      </c>
      <c r="G175" s="297"/>
      <c r="H175" s="297" t="s">
        <v>2219</v>
      </c>
      <c r="I175" s="297" t="s">
        <v>2154</v>
      </c>
      <c r="J175" s="297">
        <v>50</v>
      </c>
      <c r="K175" s="345"/>
    </row>
    <row r="176" s="1" customFormat="1" ht="15" customHeight="1">
      <c r="B176" s="322"/>
      <c r="C176" s="297" t="s">
        <v>2177</v>
      </c>
      <c r="D176" s="297"/>
      <c r="E176" s="297"/>
      <c r="F176" s="320" t="s">
        <v>2158</v>
      </c>
      <c r="G176" s="297"/>
      <c r="H176" s="297" t="s">
        <v>2219</v>
      </c>
      <c r="I176" s="297" t="s">
        <v>2154</v>
      </c>
      <c r="J176" s="297">
        <v>50</v>
      </c>
      <c r="K176" s="345"/>
    </row>
    <row r="177" s="1" customFormat="1" ht="15" customHeight="1">
      <c r="B177" s="322"/>
      <c r="C177" s="297" t="s">
        <v>123</v>
      </c>
      <c r="D177" s="297"/>
      <c r="E177" s="297"/>
      <c r="F177" s="320" t="s">
        <v>2152</v>
      </c>
      <c r="G177" s="297"/>
      <c r="H177" s="297" t="s">
        <v>2220</v>
      </c>
      <c r="I177" s="297" t="s">
        <v>2221</v>
      </c>
      <c r="J177" s="297"/>
      <c r="K177" s="345"/>
    </row>
    <row r="178" s="1" customFormat="1" ht="15" customHeight="1">
      <c r="B178" s="322"/>
      <c r="C178" s="297" t="s">
        <v>65</v>
      </c>
      <c r="D178" s="297"/>
      <c r="E178" s="297"/>
      <c r="F178" s="320" t="s">
        <v>2152</v>
      </c>
      <c r="G178" s="297"/>
      <c r="H178" s="297" t="s">
        <v>2222</v>
      </c>
      <c r="I178" s="297" t="s">
        <v>2223</v>
      </c>
      <c r="J178" s="297">
        <v>1</v>
      </c>
      <c r="K178" s="345"/>
    </row>
    <row r="179" s="1" customFormat="1" ht="15" customHeight="1">
      <c r="B179" s="322"/>
      <c r="C179" s="297" t="s">
        <v>61</v>
      </c>
      <c r="D179" s="297"/>
      <c r="E179" s="297"/>
      <c r="F179" s="320" t="s">
        <v>2152</v>
      </c>
      <c r="G179" s="297"/>
      <c r="H179" s="297" t="s">
        <v>2224</v>
      </c>
      <c r="I179" s="297" t="s">
        <v>2154</v>
      </c>
      <c r="J179" s="297">
        <v>20</v>
      </c>
      <c r="K179" s="345"/>
    </row>
    <row r="180" s="1" customFormat="1" ht="15" customHeight="1">
      <c r="B180" s="322"/>
      <c r="C180" s="297" t="s">
        <v>62</v>
      </c>
      <c r="D180" s="297"/>
      <c r="E180" s="297"/>
      <c r="F180" s="320" t="s">
        <v>2152</v>
      </c>
      <c r="G180" s="297"/>
      <c r="H180" s="297" t="s">
        <v>2225</v>
      </c>
      <c r="I180" s="297" t="s">
        <v>2154</v>
      </c>
      <c r="J180" s="297">
        <v>255</v>
      </c>
      <c r="K180" s="345"/>
    </row>
    <row r="181" s="1" customFormat="1" ht="15" customHeight="1">
      <c r="B181" s="322"/>
      <c r="C181" s="297" t="s">
        <v>124</v>
      </c>
      <c r="D181" s="297"/>
      <c r="E181" s="297"/>
      <c r="F181" s="320" t="s">
        <v>2152</v>
      </c>
      <c r="G181" s="297"/>
      <c r="H181" s="297" t="s">
        <v>2116</v>
      </c>
      <c r="I181" s="297" t="s">
        <v>2154</v>
      </c>
      <c r="J181" s="297">
        <v>10</v>
      </c>
      <c r="K181" s="345"/>
    </row>
    <row r="182" s="1" customFormat="1" ht="15" customHeight="1">
      <c r="B182" s="322"/>
      <c r="C182" s="297" t="s">
        <v>125</v>
      </c>
      <c r="D182" s="297"/>
      <c r="E182" s="297"/>
      <c r="F182" s="320" t="s">
        <v>2152</v>
      </c>
      <c r="G182" s="297"/>
      <c r="H182" s="297" t="s">
        <v>2226</v>
      </c>
      <c r="I182" s="297" t="s">
        <v>2187</v>
      </c>
      <c r="J182" s="297"/>
      <c r="K182" s="345"/>
    </row>
    <row r="183" s="1" customFormat="1" ht="15" customHeight="1">
      <c r="B183" s="322"/>
      <c r="C183" s="297" t="s">
        <v>2227</v>
      </c>
      <c r="D183" s="297"/>
      <c r="E183" s="297"/>
      <c r="F183" s="320" t="s">
        <v>2152</v>
      </c>
      <c r="G183" s="297"/>
      <c r="H183" s="297" t="s">
        <v>2228</v>
      </c>
      <c r="I183" s="297" t="s">
        <v>2187</v>
      </c>
      <c r="J183" s="297"/>
      <c r="K183" s="345"/>
    </row>
    <row r="184" s="1" customFormat="1" ht="15" customHeight="1">
      <c r="B184" s="322"/>
      <c r="C184" s="297" t="s">
        <v>2216</v>
      </c>
      <c r="D184" s="297"/>
      <c r="E184" s="297"/>
      <c r="F184" s="320" t="s">
        <v>2152</v>
      </c>
      <c r="G184" s="297"/>
      <c r="H184" s="297" t="s">
        <v>2229</v>
      </c>
      <c r="I184" s="297" t="s">
        <v>2187</v>
      </c>
      <c r="J184" s="297"/>
      <c r="K184" s="345"/>
    </row>
    <row r="185" s="1" customFormat="1" ht="15" customHeight="1">
      <c r="B185" s="322"/>
      <c r="C185" s="297" t="s">
        <v>127</v>
      </c>
      <c r="D185" s="297"/>
      <c r="E185" s="297"/>
      <c r="F185" s="320" t="s">
        <v>2158</v>
      </c>
      <c r="G185" s="297"/>
      <c r="H185" s="297" t="s">
        <v>2230</v>
      </c>
      <c r="I185" s="297" t="s">
        <v>2154</v>
      </c>
      <c r="J185" s="297">
        <v>50</v>
      </c>
      <c r="K185" s="345"/>
    </row>
    <row r="186" s="1" customFormat="1" ht="15" customHeight="1">
      <c r="B186" s="322"/>
      <c r="C186" s="297" t="s">
        <v>2231</v>
      </c>
      <c r="D186" s="297"/>
      <c r="E186" s="297"/>
      <c r="F186" s="320" t="s">
        <v>2158</v>
      </c>
      <c r="G186" s="297"/>
      <c r="H186" s="297" t="s">
        <v>2232</v>
      </c>
      <c r="I186" s="297" t="s">
        <v>2233</v>
      </c>
      <c r="J186" s="297"/>
      <c r="K186" s="345"/>
    </row>
    <row r="187" s="1" customFormat="1" ht="15" customHeight="1">
      <c r="B187" s="322"/>
      <c r="C187" s="297" t="s">
        <v>2234</v>
      </c>
      <c r="D187" s="297"/>
      <c r="E187" s="297"/>
      <c r="F187" s="320" t="s">
        <v>2158</v>
      </c>
      <c r="G187" s="297"/>
      <c r="H187" s="297" t="s">
        <v>2235</v>
      </c>
      <c r="I187" s="297" t="s">
        <v>2233</v>
      </c>
      <c r="J187" s="297"/>
      <c r="K187" s="345"/>
    </row>
    <row r="188" s="1" customFormat="1" ht="15" customHeight="1">
      <c r="B188" s="322"/>
      <c r="C188" s="297" t="s">
        <v>2236</v>
      </c>
      <c r="D188" s="297"/>
      <c r="E188" s="297"/>
      <c r="F188" s="320" t="s">
        <v>2158</v>
      </c>
      <c r="G188" s="297"/>
      <c r="H188" s="297" t="s">
        <v>2237</v>
      </c>
      <c r="I188" s="297" t="s">
        <v>2233</v>
      </c>
      <c r="J188" s="297"/>
      <c r="K188" s="345"/>
    </row>
    <row r="189" s="1" customFormat="1" ht="15" customHeight="1">
      <c r="B189" s="322"/>
      <c r="C189" s="358" t="s">
        <v>2238</v>
      </c>
      <c r="D189" s="297"/>
      <c r="E189" s="297"/>
      <c r="F189" s="320" t="s">
        <v>2158</v>
      </c>
      <c r="G189" s="297"/>
      <c r="H189" s="297" t="s">
        <v>2239</v>
      </c>
      <c r="I189" s="297" t="s">
        <v>2240</v>
      </c>
      <c r="J189" s="359" t="s">
        <v>2241</v>
      </c>
      <c r="K189" s="345"/>
    </row>
    <row r="190" s="17" customFormat="1" ht="15" customHeight="1">
      <c r="B190" s="360"/>
      <c r="C190" s="361" t="s">
        <v>2242</v>
      </c>
      <c r="D190" s="362"/>
      <c r="E190" s="362"/>
      <c r="F190" s="363" t="s">
        <v>2158</v>
      </c>
      <c r="G190" s="362"/>
      <c r="H190" s="362" t="s">
        <v>2243</v>
      </c>
      <c r="I190" s="362" t="s">
        <v>2240</v>
      </c>
      <c r="J190" s="364" t="s">
        <v>2241</v>
      </c>
      <c r="K190" s="365"/>
    </row>
    <row r="191" s="1" customFormat="1" ht="15" customHeight="1">
      <c r="B191" s="322"/>
      <c r="C191" s="358" t="s">
        <v>50</v>
      </c>
      <c r="D191" s="297"/>
      <c r="E191" s="297"/>
      <c r="F191" s="320" t="s">
        <v>2152</v>
      </c>
      <c r="G191" s="297"/>
      <c r="H191" s="294" t="s">
        <v>2244</v>
      </c>
      <c r="I191" s="297" t="s">
        <v>2245</v>
      </c>
      <c r="J191" s="297"/>
      <c r="K191" s="345"/>
    </row>
    <row r="192" s="1" customFormat="1" ht="15" customHeight="1">
      <c r="B192" s="322"/>
      <c r="C192" s="358" t="s">
        <v>2246</v>
      </c>
      <c r="D192" s="297"/>
      <c r="E192" s="297"/>
      <c r="F192" s="320" t="s">
        <v>2152</v>
      </c>
      <c r="G192" s="297"/>
      <c r="H192" s="297" t="s">
        <v>2247</v>
      </c>
      <c r="I192" s="297" t="s">
        <v>2187</v>
      </c>
      <c r="J192" s="297"/>
      <c r="K192" s="345"/>
    </row>
    <row r="193" s="1" customFormat="1" ht="15" customHeight="1">
      <c r="B193" s="322"/>
      <c r="C193" s="358" t="s">
        <v>2248</v>
      </c>
      <c r="D193" s="297"/>
      <c r="E193" s="297"/>
      <c r="F193" s="320" t="s">
        <v>2152</v>
      </c>
      <c r="G193" s="297"/>
      <c r="H193" s="297" t="s">
        <v>2249</v>
      </c>
      <c r="I193" s="297" t="s">
        <v>2187</v>
      </c>
      <c r="J193" s="297"/>
      <c r="K193" s="345"/>
    </row>
    <row r="194" s="1" customFormat="1" ht="15" customHeight="1">
      <c r="B194" s="322"/>
      <c r="C194" s="358" t="s">
        <v>2250</v>
      </c>
      <c r="D194" s="297"/>
      <c r="E194" s="297"/>
      <c r="F194" s="320" t="s">
        <v>2158</v>
      </c>
      <c r="G194" s="297"/>
      <c r="H194" s="297" t="s">
        <v>2251</v>
      </c>
      <c r="I194" s="297" t="s">
        <v>2187</v>
      </c>
      <c r="J194" s="297"/>
      <c r="K194" s="345"/>
    </row>
    <row r="195" s="1" customFormat="1" ht="15" customHeight="1">
      <c r="B195" s="351"/>
      <c r="C195" s="366"/>
      <c r="D195" s="331"/>
      <c r="E195" s="331"/>
      <c r="F195" s="331"/>
      <c r="G195" s="331"/>
      <c r="H195" s="331"/>
      <c r="I195" s="331"/>
      <c r="J195" s="331"/>
      <c r="K195" s="352"/>
    </row>
    <row r="196" s="1" customFormat="1" ht="18.75" customHeight="1">
      <c r="B196" s="333"/>
      <c r="C196" s="343"/>
      <c r="D196" s="343"/>
      <c r="E196" s="343"/>
      <c r="F196" s="353"/>
      <c r="G196" s="343"/>
      <c r="H196" s="343"/>
      <c r="I196" s="343"/>
      <c r="J196" s="343"/>
      <c r="K196" s="333"/>
    </row>
    <row r="197" s="1" customFormat="1" ht="18.75" customHeight="1">
      <c r="B197" s="333"/>
      <c r="C197" s="343"/>
      <c r="D197" s="343"/>
      <c r="E197" s="343"/>
      <c r="F197" s="353"/>
      <c r="G197" s="343"/>
      <c r="H197" s="343"/>
      <c r="I197" s="343"/>
      <c r="J197" s="343"/>
      <c r="K197" s="333"/>
    </row>
    <row r="198" s="1" customFormat="1" ht="18.75" customHeight="1">
      <c r="B198" s="305"/>
      <c r="C198" s="305"/>
      <c r="D198" s="305"/>
      <c r="E198" s="305"/>
      <c r="F198" s="305"/>
      <c r="G198" s="305"/>
      <c r="H198" s="305"/>
      <c r="I198" s="305"/>
      <c r="J198" s="305"/>
      <c r="K198" s="305"/>
    </row>
    <row r="199" s="1" customFormat="1" ht="13.5">
      <c r="B199" s="284"/>
      <c r="C199" s="285"/>
      <c r="D199" s="285"/>
      <c r="E199" s="285"/>
      <c r="F199" s="285"/>
      <c r="G199" s="285"/>
      <c r="H199" s="285"/>
      <c r="I199" s="285"/>
      <c r="J199" s="285"/>
      <c r="K199" s="286"/>
    </row>
    <row r="200" s="1" customFormat="1" ht="21">
      <c r="B200" s="287"/>
      <c r="C200" s="288" t="s">
        <v>2252</v>
      </c>
      <c r="D200" s="288"/>
      <c r="E200" s="288"/>
      <c r="F200" s="288"/>
      <c r="G200" s="288"/>
      <c r="H200" s="288"/>
      <c r="I200" s="288"/>
      <c r="J200" s="288"/>
      <c r="K200" s="289"/>
    </row>
    <row r="201" s="1" customFormat="1" ht="25.5" customHeight="1">
      <c r="B201" s="287"/>
      <c r="C201" s="367" t="s">
        <v>2253</v>
      </c>
      <c r="D201" s="367"/>
      <c r="E201" s="367"/>
      <c r="F201" s="367" t="s">
        <v>2254</v>
      </c>
      <c r="G201" s="368"/>
      <c r="H201" s="367" t="s">
        <v>2255</v>
      </c>
      <c r="I201" s="367"/>
      <c r="J201" s="367"/>
      <c r="K201" s="289"/>
    </row>
    <row r="202" s="1" customFormat="1" ht="5.25" customHeight="1">
      <c r="B202" s="322"/>
      <c r="C202" s="317"/>
      <c r="D202" s="317"/>
      <c r="E202" s="317"/>
      <c r="F202" s="317"/>
      <c r="G202" s="343"/>
      <c r="H202" s="317"/>
      <c r="I202" s="317"/>
      <c r="J202" s="317"/>
      <c r="K202" s="345"/>
    </row>
    <row r="203" s="1" customFormat="1" ht="15" customHeight="1">
      <c r="B203" s="322"/>
      <c r="C203" s="297" t="s">
        <v>2245</v>
      </c>
      <c r="D203" s="297"/>
      <c r="E203" s="297"/>
      <c r="F203" s="320" t="s">
        <v>51</v>
      </c>
      <c r="G203" s="297"/>
      <c r="H203" s="297" t="s">
        <v>2256</v>
      </c>
      <c r="I203" s="297"/>
      <c r="J203" s="297"/>
      <c r="K203" s="345"/>
    </row>
    <row r="204" s="1" customFormat="1" ht="15" customHeight="1">
      <c r="B204" s="322"/>
      <c r="C204" s="297"/>
      <c r="D204" s="297"/>
      <c r="E204" s="297"/>
      <c r="F204" s="320" t="s">
        <v>52</v>
      </c>
      <c r="G204" s="297"/>
      <c r="H204" s="297" t="s">
        <v>2257</v>
      </c>
      <c r="I204" s="297"/>
      <c r="J204" s="297"/>
      <c r="K204" s="345"/>
    </row>
    <row r="205" s="1" customFormat="1" ht="15" customHeight="1">
      <c r="B205" s="322"/>
      <c r="C205" s="297"/>
      <c r="D205" s="297"/>
      <c r="E205" s="297"/>
      <c r="F205" s="320" t="s">
        <v>55</v>
      </c>
      <c r="G205" s="297"/>
      <c r="H205" s="297" t="s">
        <v>2258</v>
      </c>
      <c r="I205" s="297"/>
      <c r="J205" s="297"/>
      <c r="K205" s="345"/>
    </row>
    <row r="206" s="1" customFormat="1" ht="15" customHeight="1">
      <c r="B206" s="322"/>
      <c r="C206" s="297"/>
      <c r="D206" s="297"/>
      <c r="E206" s="297"/>
      <c r="F206" s="320" t="s">
        <v>53</v>
      </c>
      <c r="G206" s="297"/>
      <c r="H206" s="297" t="s">
        <v>2259</v>
      </c>
      <c r="I206" s="297"/>
      <c r="J206" s="297"/>
      <c r="K206" s="345"/>
    </row>
    <row r="207" s="1" customFormat="1" ht="15" customHeight="1">
      <c r="B207" s="322"/>
      <c r="C207" s="297"/>
      <c r="D207" s="297"/>
      <c r="E207" s="297"/>
      <c r="F207" s="320" t="s">
        <v>54</v>
      </c>
      <c r="G207" s="297"/>
      <c r="H207" s="297" t="s">
        <v>2260</v>
      </c>
      <c r="I207" s="297"/>
      <c r="J207" s="297"/>
      <c r="K207" s="345"/>
    </row>
    <row r="208" s="1" customFormat="1" ht="15" customHeight="1">
      <c r="B208" s="322"/>
      <c r="C208" s="297"/>
      <c r="D208" s="297"/>
      <c r="E208" s="297"/>
      <c r="F208" s="320"/>
      <c r="G208" s="297"/>
      <c r="H208" s="297"/>
      <c r="I208" s="297"/>
      <c r="J208" s="297"/>
      <c r="K208" s="345"/>
    </row>
    <row r="209" s="1" customFormat="1" ht="15" customHeight="1">
      <c r="B209" s="322"/>
      <c r="C209" s="297" t="s">
        <v>2199</v>
      </c>
      <c r="D209" s="297"/>
      <c r="E209" s="297"/>
      <c r="F209" s="320" t="s">
        <v>87</v>
      </c>
      <c r="G209" s="297"/>
      <c r="H209" s="297" t="s">
        <v>2261</v>
      </c>
      <c r="I209" s="297"/>
      <c r="J209" s="297"/>
      <c r="K209" s="345"/>
    </row>
    <row r="210" s="1" customFormat="1" ht="15" customHeight="1">
      <c r="B210" s="322"/>
      <c r="C210" s="297"/>
      <c r="D210" s="297"/>
      <c r="E210" s="297"/>
      <c r="F210" s="320" t="s">
        <v>2094</v>
      </c>
      <c r="G210" s="297"/>
      <c r="H210" s="297" t="s">
        <v>2095</v>
      </c>
      <c r="I210" s="297"/>
      <c r="J210" s="297"/>
      <c r="K210" s="345"/>
    </row>
    <row r="211" s="1" customFormat="1" ht="15" customHeight="1">
      <c r="B211" s="322"/>
      <c r="C211" s="297"/>
      <c r="D211" s="297"/>
      <c r="E211" s="297"/>
      <c r="F211" s="320" t="s">
        <v>2092</v>
      </c>
      <c r="G211" s="297"/>
      <c r="H211" s="297" t="s">
        <v>2262</v>
      </c>
      <c r="I211" s="297"/>
      <c r="J211" s="297"/>
      <c r="K211" s="345"/>
    </row>
    <row r="212" s="1" customFormat="1" ht="15" customHeight="1">
      <c r="B212" s="369"/>
      <c r="C212" s="297"/>
      <c r="D212" s="297"/>
      <c r="E212" s="297"/>
      <c r="F212" s="320" t="s">
        <v>2096</v>
      </c>
      <c r="G212" s="358"/>
      <c r="H212" s="349" t="s">
        <v>2097</v>
      </c>
      <c r="I212" s="349"/>
      <c r="J212" s="349"/>
      <c r="K212" s="370"/>
    </row>
    <row r="213" s="1" customFormat="1" ht="15" customHeight="1">
      <c r="B213" s="369"/>
      <c r="C213" s="297"/>
      <c r="D213" s="297"/>
      <c r="E213" s="297"/>
      <c r="F213" s="320" t="s">
        <v>2098</v>
      </c>
      <c r="G213" s="358"/>
      <c r="H213" s="349" t="s">
        <v>2263</v>
      </c>
      <c r="I213" s="349"/>
      <c r="J213" s="349"/>
      <c r="K213" s="370"/>
    </row>
    <row r="214" s="1" customFormat="1" ht="15" customHeight="1">
      <c r="B214" s="369"/>
      <c r="C214" s="297"/>
      <c r="D214" s="297"/>
      <c r="E214" s="297"/>
      <c r="F214" s="320"/>
      <c r="G214" s="358"/>
      <c r="H214" s="349"/>
      <c r="I214" s="349"/>
      <c r="J214" s="349"/>
      <c r="K214" s="370"/>
    </row>
    <row r="215" s="1" customFormat="1" ht="15" customHeight="1">
      <c r="B215" s="369"/>
      <c r="C215" s="297" t="s">
        <v>2223</v>
      </c>
      <c r="D215" s="297"/>
      <c r="E215" s="297"/>
      <c r="F215" s="320">
        <v>1</v>
      </c>
      <c r="G215" s="358"/>
      <c r="H215" s="349" t="s">
        <v>2264</v>
      </c>
      <c r="I215" s="349"/>
      <c r="J215" s="349"/>
      <c r="K215" s="370"/>
    </row>
    <row r="216" s="1" customFormat="1" ht="15" customHeight="1">
      <c r="B216" s="369"/>
      <c r="C216" s="297"/>
      <c r="D216" s="297"/>
      <c r="E216" s="297"/>
      <c r="F216" s="320">
        <v>2</v>
      </c>
      <c r="G216" s="358"/>
      <c r="H216" s="349" t="s">
        <v>2265</v>
      </c>
      <c r="I216" s="349"/>
      <c r="J216" s="349"/>
      <c r="K216" s="370"/>
    </row>
    <row r="217" s="1" customFormat="1" ht="15" customHeight="1">
      <c r="B217" s="369"/>
      <c r="C217" s="297"/>
      <c r="D217" s="297"/>
      <c r="E217" s="297"/>
      <c r="F217" s="320">
        <v>3</v>
      </c>
      <c r="G217" s="358"/>
      <c r="H217" s="349" t="s">
        <v>2266</v>
      </c>
      <c r="I217" s="349"/>
      <c r="J217" s="349"/>
      <c r="K217" s="370"/>
    </row>
    <row r="218" s="1" customFormat="1" ht="15" customHeight="1">
      <c r="B218" s="369"/>
      <c r="C218" s="297"/>
      <c r="D218" s="297"/>
      <c r="E218" s="297"/>
      <c r="F218" s="320">
        <v>4</v>
      </c>
      <c r="G218" s="358"/>
      <c r="H218" s="349" t="s">
        <v>2267</v>
      </c>
      <c r="I218" s="349"/>
      <c r="J218" s="349"/>
      <c r="K218" s="370"/>
    </row>
    <row r="219" s="1" customFormat="1" ht="12.75" customHeight="1">
      <c r="B219" s="371"/>
      <c r="C219" s="372"/>
      <c r="D219" s="372"/>
      <c r="E219" s="372"/>
      <c r="F219" s="372"/>
      <c r="G219" s="372"/>
      <c r="H219" s="372"/>
      <c r="I219" s="372"/>
      <c r="J219" s="372"/>
      <c r="K219" s="373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Josef\Josef Klíma</dc:creator>
  <cp:lastModifiedBy>Josef\Josef Klíma</cp:lastModifiedBy>
  <dcterms:created xsi:type="dcterms:W3CDTF">2025-08-07T19:42:44Z</dcterms:created>
  <dcterms:modified xsi:type="dcterms:W3CDTF">2025-08-07T19:42:49Z</dcterms:modified>
</cp:coreProperties>
</file>